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Лист1" sheetId="25"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27" i="15" l="1"/>
  <c r="J27" i="15"/>
  <c r="B27" i="22"/>
  <c r="F25" i="15"/>
  <c r="E25" i="15" s="1"/>
  <c r="F26" i="15"/>
  <c r="E26" i="15" s="1"/>
  <c r="F27" i="15"/>
  <c r="E27" i="15" s="1"/>
  <c r="E28" i="15"/>
  <c r="F28" i="15"/>
  <c r="F29" i="15"/>
  <c r="E29" i="15" s="1"/>
  <c r="F30" i="15"/>
  <c r="E30" i="15" s="1"/>
  <c r="F31" i="15"/>
  <c r="E31" i="15" s="1"/>
  <c r="F32" i="15"/>
  <c r="E32" i="15" s="1"/>
  <c r="F33" i="15"/>
  <c r="E33" i="15" s="1"/>
  <c r="F34" i="15"/>
  <c r="E34" i="15" s="1"/>
  <c r="F35" i="15"/>
  <c r="E35" i="15" s="1"/>
  <c r="E36" i="15"/>
  <c r="F36" i="15"/>
  <c r="F37" i="15"/>
  <c r="E37" i="15" s="1"/>
  <c r="F38" i="15"/>
  <c r="E38" i="15" s="1"/>
  <c r="F39" i="15"/>
  <c r="E39" i="15" s="1"/>
  <c r="F40" i="15"/>
  <c r="E40" i="15" s="1"/>
  <c r="F41" i="15"/>
  <c r="E41" i="15" s="1"/>
  <c r="E42" i="15"/>
  <c r="F42" i="15"/>
  <c r="F43" i="15"/>
  <c r="E43" i="15" s="1"/>
  <c r="E44" i="15"/>
  <c r="F44" i="15"/>
  <c r="F45" i="15"/>
  <c r="E45" i="15" s="1"/>
  <c r="F46" i="15"/>
  <c r="E46" i="15" s="1"/>
  <c r="F47" i="15"/>
  <c r="E47" i="15" s="1"/>
  <c r="F48" i="15"/>
  <c r="E48" i="15" s="1"/>
  <c r="F49" i="15"/>
  <c r="E49" i="15" s="1"/>
  <c r="F50" i="15"/>
  <c r="E50" i="15" s="1"/>
  <c r="F51" i="15"/>
  <c r="E51" i="15" s="1"/>
  <c r="E52" i="15"/>
  <c r="F52" i="15"/>
  <c r="F53" i="15"/>
  <c r="E53" i="15" s="1"/>
  <c r="F54" i="15"/>
  <c r="E54" i="15" s="1"/>
  <c r="F55" i="15"/>
  <c r="E55" i="15" s="1"/>
  <c r="F56" i="15"/>
  <c r="E56" i="15" s="1"/>
  <c r="F57" i="15"/>
  <c r="E57" i="15" s="1"/>
  <c r="E58" i="15"/>
  <c r="F58" i="15"/>
  <c r="F59" i="15"/>
  <c r="E59" i="15" s="1"/>
  <c r="E60" i="15"/>
  <c r="F60" i="15"/>
  <c r="F61" i="15"/>
  <c r="E61" i="15" s="1"/>
  <c r="F62" i="15"/>
  <c r="E62" i="15" s="1"/>
  <c r="F63" i="15"/>
  <c r="E63" i="15" s="1"/>
  <c r="F64" i="15"/>
  <c r="E64" i="15" s="1"/>
  <c r="F24" i="15"/>
  <c r="E24" i="15" s="1"/>
  <c r="D25" i="15"/>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4" i="15"/>
  <c r="M25" i="15"/>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D25" i="6"/>
  <c r="C22" i="6"/>
  <c r="C48" i="7"/>
  <c r="A15" i="30"/>
  <c r="A12" i="30"/>
  <c r="A15" i="29"/>
  <c r="A12" i="29"/>
  <c r="A15" i="28"/>
  <c r="A12" i="28"/>
  <c r="A14" i="27"/>
  <c r="A11" i="27"/>
  <c r="A16" i="26"/>
  <c r="A13"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A8" i="12" l="1"/>
  <c r="A15" i="15" l="1"/>
  <c r="B22" i="22"/>
  <c r="S22" i="12"/>
  <c r="E22" i="12" l="1"/>
  <c r="A16" i="16" l="1"/>
  <c r="A16" i="6"/>
  <c r="A15" i="12"/>
  <c r="A16" i="22" s="1"/>
</calcChain>
</file>

<file path=xl/sharedStrings.xml><?xml version="1.0" encoding="utf-8"?>
<sst xmlns="http://schemas.openxmlformats.org/spreadsheetml/2006/main" count="1410" uniqueCount="473">
  <si>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</si>
  <si>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</si>
  <si>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</si>
  <si>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</si>
  <si>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</si>
  <si>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</si>
  <si>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</si>
  <si>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</si>
  <si>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</si>
  <si>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</si>
  <si>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</si>
  <si>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</si>
  <si>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</si>
  <si>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</si>
  <si>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</si>
  <si>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</si>
  <si>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</si>
  <si>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</si>
  <si>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</si>
  <si>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</si>
  <si>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</si>
  <si>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</si>
  <si>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</si>
  <si>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</si>
  <si>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</si>
  <si>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</si>
  <si>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</si>
  <si>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</si>
  <si>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</si>
  <si>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</si>
  <si>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</si>
  <si>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</si>
  <si>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</si>
  <si>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</si>
  <si>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</si>
  <si>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</si>
  <si>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</si>
  <si>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</si>
  <si>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</si>
  <si>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</si>
  <si>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</si>
  <si>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</si>
  <si>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</si>
  <si>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</si>
  <si>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</si>
  <si>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</si>
  <si>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</si>
  <si>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</si>
  <si>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</si>
  <si>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</si>
  <si>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</si>
  <si>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</si>
  <si>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</si>
  <si>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</si>
  <si>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</si>
  <si>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</si>
  <si>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</si>
  <si>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</si>
  <si>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</si>
  <si>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</si>
  <si>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</si>
  <si>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</si>
  <si>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</si>
  <si>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</si>
  <si>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</si>
  <si>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</si>
  <si>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</si>
  <si>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</si>
  <si>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</si>
  <si>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</si>
  <si>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</si>
  <si>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</si>
  <si>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</si>
  <si>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</si>
  <si>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</si>
  <si>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</si>
  <si>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</si>
  <si>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</si>
  <si>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</si>
  <si>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</si>
  <si>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</si>
  <si>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</si>
  <si>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</si>
  <si>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</si>
  <si>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</si>
  <si>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</si>
  <si>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</si>
  <si>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</si>
  <si>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</si>
  <si>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</si>
  <si>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</si>
  <si>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</si>
  <si>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</si>
  <si>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</si>
  <si>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</si>
  <si>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</si>
  <si>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</si>
  <si>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</si>
  <si>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</si>
  <si>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</si>
  <si>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</si>
  <si>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</si>
  <si>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</si>
  <si>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</si>
  <si>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</si>
  <si>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</si>
  <si>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</si>
  <si>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</si>
  <si>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</si>
  <si>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</si>
  <si>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</si>
  <si>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</si>
  <si>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</si>
  <si>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</si>
  <si>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</si>
  <si>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</si>
  <si>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</si>
  <si>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</si>
  <si>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</si>
  <si>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</si>
  <si>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</si>
  <si>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</si>
  <si>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</si>
  <si>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</si>
  <si>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</si>
  <si>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</si>
  <si>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</si>
  <si>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</si>
  <si>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</si>
  <si>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</si>
  <si>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</si>
  <si>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</si>
  <si>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</si>
  <si>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</si>
  <si>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</si>
  <si>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</si>
  <si>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</si>
  <si>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</si>
  <si>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</si>
  <si>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</si>
  <si>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</si>
  <si>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</si>
  <si>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</si>
  <si>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</si>
  <si>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</si>
  <si>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</si>
  <si>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</si>
  <si>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</si>
  <si>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</si>
  <si>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</si>
  <si>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</si>
  <si>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</si>
  <si>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</si>
  <si>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</si>
  <si>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</si>
  <si>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</si>
  <si>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</si>
  <si>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</si>
  <si>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</si>
  <si>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</si>
  <si>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</si>
  <si>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</si>
  <si>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</si>
  <si>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</si>
  <si>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</si>
  <si>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</si>
  <si>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</si>
  <si>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</si>
  <si>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</si>
  <si>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</si>
  <si>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</si>
  <si>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</si>
  <si>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</si>
  <si>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</si>
  <si>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</si>
  <si>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</si>
  <si>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</si>
  <si>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</si>
  <si>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</si>
  <si>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</si>
  <si>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</si>
  <si>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</si>
  <si>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</si>
  <si>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</si>
  <si>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</si>
  <si>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</si>
  <si>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</si>
  <si>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</si>
  <si>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</si>
  <si>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</si>
  <si>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</si>
  <si>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</si>
  <si>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</si>
  <si>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</si>
  <si>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</si>
  <si>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</si>
  <si>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</si>
  <si>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</si>
  <si>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</si>
  <si>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</si>
  <si>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</si>
  <si>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</si>
  <si>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</si>
  <si>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</si>
  <si>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</si>
  <si>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</si>
  <si>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</si>
  <si>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</si>
  <si>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</si>
  <si>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</si>
  <si>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</si>
  <si>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</si>
  <si>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</si>
  <si>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</si>
  <si>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</si>
  <si>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</si>
  <si>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</si>
  <si>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</si>
  <si>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</si>
  <si>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</si>
  <si>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</si>
  <si>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</si>
  <si>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</si>
  <si>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</si>
  <si>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</si>
  <si>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</si>
  <si>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</si>
  <si>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</si>
  <si>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</si>
  <si>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</si>
  <si>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</si>
  <si>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</si>
  <si>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</si>
  <si>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</si>
  <si>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</si>
  <si>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</si>
  <si>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</si>
  <si>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</si>
  <si>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</si>
  <si>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</si>
  <si>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</si>
  <si>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</si>
  <si>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</si>
  <si>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</si>
  <si>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</si>
  <si>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</si>
  <si>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</si>
  <si>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</si>
  <si>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</si>
  <si>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</si>
  <si>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</si>
  <si>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</si>
  <si>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</si>
  <si>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</si>
  <si>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</si>
  <si>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</si>
  <si>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</si>
  <si>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</si>
  <si>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</si>
  <si>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</si>
  <si>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</si>
  <si>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</si>
  <si>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</si>
  <si>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</si>
  <si>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</si>
  <si>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</si>
  <si>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</si>
  <si>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</si>
  <si>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</si>
  <si>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</si>
  <si>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</si>
  <si>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</si>
  <si>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</si>
  <si>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</si>
  <si>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</si>
  <si>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</si>
  <si>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</si>
  <si>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</si>
  <si>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</si>
  <si>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</si>
  <si>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</si>
  <si>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</si>
  <si>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</si>
  <si>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</si>
  <si>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</si>
  <si>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</si>
  <si>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</si>
  <si>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</si>
  <si>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</si>
  <si>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</si>
  <si>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</si>
  <si>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</si>
  <si>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</si>
  <si>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</si>
  <si>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</si>
  <si>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</si>
  <si>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</si>
  <si>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</si>
  <si>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</si>
  <si>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</si>
  <si>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 xml:space="preserve">                 </t>
  </si>
  <si>
    <t>Факт</t>
  </si>
  <si>
    <t>Факт 2015  года</t>
  </si>
  <si>
    <t xml:space="preserve">Факт 
</t>
  </si>
  <si>
    <t>Ставропольэнерго</t>
  </si>
  <si>
    <t>Ставропольский край</t>
  </si>
  <si>
    <t>Не требуется</t>
  </si>
  <si>
    <t>Нет</t>
  </si>
  <si>
    <t>Да</t>
  </si>
  <si>
    <t>нет</t>
  </si>
  <si>
    <t>воздушная</t>
  </si>
  <si>
    <t>договор тех.присоединения</t>
  </si>
  <si>
    <t>выполнен</t>
  </si>
  <si>
    <t>строительство</t>
  </si>
  <si>
    <t xml:space="preserve">   Строительство ВЛ-0,4 кВ, Ф-2 от КТП- 3498/210 от ПС "Балтрабочий" по тех.присоединению в п.Балтийский, ул.Урожайная</t>
  </si>
  <si>
    <t xml:space="preserve"> п.Балтийский, ул.Урожайная Курского района </t>
  </si>
  <si>
    <t>198/15 /КРЭС от 29.04.2015г.</t>
  </si>
  <si>
    <t>проектируемая опора ВЛ 0,4 ф210</t>
  </si>
  <si>
    <t xml:space="preserve"> длина линии ВЛ-0,4 кВ 0,035 км.</t>
  </si>
  <si>
    <t>2015</t>
  </si>
  <si>
    <t>Строительство ВЛ-0,4 кВ, Ф-2 от КТП- 3498/210 от ПС "Балтрабочий" по тех.присоединению в п.Балтийский, ул.Урожайная</t>
  </si>
  <si>
    <t xml:space="preserve">Строительства  ВЛ-0,4 кВ протяж - 0,035 км </t>
  </si>
  <si>
    <t>Строительство ВЛ--0,4 кВ от Ф-210</t>
  </si>
  <si>
    <t>протяж 0,035 км</t>
  </si>
  <si>
    <t>prj_109105_49125</t>
  </si>
  <si>
    <t xml:space="preserve">     ПАО "МРСК Северного Кавказа"</t>
  </si>
  <si>
    <t xml:space="preserve"> ВЛ-0,4 кВ, Ф-2 </t>
  </si>
  <si>
    <t xml:space="preserve">                                                                                                                                                                                                   </t>
  </si>
  <si>
    <t>Год раскрытия информации: ____2016_____ год</t>
  </si>
  <si>
    <t>ПАО "МРСК Северного Кавказа"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</si>
  <si>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</si>
  <si>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</si>
  <si>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</si>
  <si>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</si>
  <si>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</si>
  <si>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</si>
  <si>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</si>
  <si>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</si>
  <si>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</si>
  <si>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</si>
  <si>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</si>
  <si>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</si>
  <si>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</si>
  <si>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</si>
  <si>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</si>
  <si>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</si>
  <si>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</si>
  <si>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</si>
  <si>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</si>
  <si>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</si>
  <si>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</si>
  <si>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</si>
  <si>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</si>
  <si>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</si>
  <si>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</si>
  <si>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</si>
  <si>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</si>
  <si>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</si>
  <si>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</si>
  <si>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</si>
  <si>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</si>
  <si>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</si>
  <si>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</si>
  <si>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</si>
  <si>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</si>
  <si>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</si>
  <si>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</si>
  <si>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</si>
  <si>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</si>
  <si>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</si>
  <si>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</si>
  <si>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</si>
  <si>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</si>
  <si>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</si>
  <si>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</si>
  <si>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</si>
  <si>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</si>
  <si>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</si>
  <si>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</si>
  <si>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</si>
  <si>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</si>
  <si>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</si>
  <si>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</si>
  <si>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</si>
  <si>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</si>
  <si>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</si>
  <si>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</si>
  <si>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</si>
  <si>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</si>
  <si>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</si>
  <si>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</si>
  <si>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</si>
  <si>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</si>
  <si>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</si>
  <si>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</si>
  <si>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</si>
  <si>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</si>
  <si>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</si>
  <si>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</si>
  <si>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</si>
  <si>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</si>
  <si>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</si>
  <si>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</si>
  <si>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</si>
  <si>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</si>
  <si>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</si>
  <si>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</si>
  <si>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</si>
  <si>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</si>
  <si>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</si>
  <si>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</si>
  <si>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</si>
  <si>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</si>
  <si>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</si>
  <si>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</si>
  <si>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</si>
  <si>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</si>
  <si>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</si>
  <si>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</si>
  <si>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</si>
  <si>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</si>
  <si>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</si>
  <si>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</si>
  <si>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</si>
  <si>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</si>
  <si>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</si>
  <si>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</si>
  <si>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</si>
  <si>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</si>
  <si>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</si>
  <si>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</si>
  <si>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</si>
  <si>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</si>
  <si>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</si>
  <si>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</si>
  <si>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</si>
  <si>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</si>
  <si>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</si>
  <si>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</si>
  <si>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</si>
  <si>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</si>
  <si>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</si>
  <si>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</si>
  <si>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</si>
  <si>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</si>
  <si>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</si>
  <si>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</si>
  <si>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</si>
  <si>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 xml:space="preserve">        G_prj_109105_49125</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</si>
  <si>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</si>
  <si>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</si>
  <si>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</si>
  <si>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</si>
  <si>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</si>
  <si>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</si>
  <si>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</si>
  <si>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</si>
  <si>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</si>
  <si>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</si>
  <si>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</si>
  <si>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</si>
  <si>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</si>
  <si>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0,01/1,00</t>
  </si>
  <si>
    <t xml:space="preserve">                                           G_prj_109105_49125                                      </t>
  </si>
  <si>
    <t xml:space="preserve">             G_ prj_109105_49125</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</si>
  <si>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хозяйства;показатель общего числа исполненных в рамках инвестиционной программы обязательств сетевой организации по осуществлению технологичесого присоединения (Nсд_тпр)</t>
  </si>
  <si>
    <t>1,65 млн. руб. с НДС/км</t>
  </si>
  <si>
    <t xml:space="preserve">       G_prj_109105_49125</t>
  </si>
  <si>
    <t xml:space="preserve">Факт </t>
  </si>
  <si>
    <t>G_prj_109105_49125</t>
  </si>
  <si>
    <t>Сметная стоимость проекта в ценах __2016__ года с НДС, млн. руб.</t>
  </si>
  <si>
    <t>введен</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</si>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</sst>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sz val="16"/>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4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53" fillId="0" borderId="30" xfId="1" applyFont="1" applyFill="1" applyBorder="1" applyAlignment="1">
      <alignment vertical="center" wrapText="1"/>
    </xf>
    <xf numFmtId="0" fontId="53" fillId="0" borderId="30" xfId="1" applyFont="1" applyBorder="1" applyAlignment="1">
      <alignment vertical="center" wrapText="1"/>
    </xf>
    <xf numFmtId="49" fontId="39" fillId="24" borderId="1" xfId="62" applyNumberFormat="1" applyFont="1" applyFill="1" applyBorder="1" applyAlignment="1">
      <alignment horizontal="center" vertical="center"/>
    </xf>
    <xf numFmtId="49" fontId="39" fillId="24" borderId="1" xfId="62" applyNumberFormat="1" applyFont="1" applyFill="1" applyBorder="1" applyAlignment="1">
      <alignment horizontal="left" vertical="center" wrapText="1"/>
    </xf>
    <xf numFmtId="0" fontId="38" fillId="0" borderId="30" xfId="62" applyNumberFormat="1" applyFont="1" applyFill="1" applyBorder="1" applyAlignment="1">
      <alignment horizontal="center" vertical="center" wrapText="1"/>
    </xf>
    <xf numFmtId="0" fontId="10" fillId="0" borderId="30" xfId="2" applyFont="1" applyFill="1" applyBorder="1" applyAlignment="1">
      <alignment vertical="center" wrapText="1"/>
    </xf>
    <xf numFmtId="0" fontId="6" fillId="0" borderId="0" xfId="1" applyFont="1" applyAlignment="1">
      <alignment vertical="center" wrapText="1"/>
    </xf>
    <xf numFmtId="0" fontId="5" fillId="0" borderId="0" xfId="1" applyFont="1" applyAlignment="1">
      <alignment wrapText="1"/>
    </xf>
    <xf numFmtId="0" fontId="37" fillId="0" borderId="1" xfId="0" applyFont="1" applyBorder="1" applyAlignment="1">
      <alignment horizontal="left" vertical="top" wrapText="1"/>
    </xf>
    <xf numFmtId="0" fontId="39" fillId="24" borderId="1" xfId="62" applyNumberFormat="1" applyFont="1" applyFill="1" applyBorder="1" applyAlignment="1">
      <alignment horizontal="left" vertical="center" wrapText="1"/>
    </xf>
    <xf numFmtId="0" fontId="39" fillId="24" borderId="1" xfId="62" applyFont="1" applyFill="1" applyBorder="1" applyAlignment="1">
      <alignment horizontal="center" vertical="center"/>
    </xf>
    <xf numFmtId="0" fontId="36" fillId="25" borderId="4" xfId="1" applyFont="1" applyFill="1" applyBorder="1" applyAlignment="1">
      <alignment horizontal="center" vertical="center" wrapText="1"/>
    </xf>
    <xf numFmtId="0" fontId="54" fillId="0" borderId="1" xfId="0" applyFont="1" applyBorder="1" applyAlignment="1">
      <alignment vertical="top" wrapText="1"/>
    </xf>
    <xf numFmtId="0" fontId="37" fillId="0" borderId="4" xfId="0" applyFont="1" applyBorder="1" applyAlignment="1">
      <alignment vertical="top" wrapText="1"/>
    </xf>
    <xf numFmtId="0" fontId="46" fillId="0" borderId="0" xfId="2" applyFont="1" applyFill="1" applyAlignment="1">
      <alignment horizontal="center"/>
    </xf>
    <xf numFmtId="0" fontId="9" fillId="0" borderId="0" xfId="1" applyFont="1" applyAlignment="1">
      <alignment horizontal="center"/>
    </xf>
    <xf numFmtId="0" fontId="55" fillId="0" borderId="0" xfId="1" applyFont="1" applyAlignment="1">
      <alignment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horizontal="center"/>
    </xf>
    <xf numFmtId="0" fontId="56"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6"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17" fontId="6" fillId="0" borderId="1" xfId="1" applyNumberFormat="1" applyFont="1" applyBorder="1" applyAlignment="1">
      <alignment vertical="center" wrapText="1"/>
    </xf>
    <xf numFmtId="9"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0" xfId="2" applyFont="1" applyFill="1" applyBorder="1" applyAlignment="1">
      <alignment horizontal="center" vertical="center"/>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2" fontId="37" fillId="0" borderId="23" xfId="2" applyNumberFormat="1" applyFont="1" applyFill="1" applyBorder="1" applyAlignment="1">
      <alignment horizontal="justify" vertical="top" wrapText="1"/>
    </xf>
    <xf numFmtId="0" fontId="62" fillId="0" borderId="0" xfId="2" applyFont="1" applyFill="1" applyAlignment="1">
      <alignment vertical="center"/>
    </xf>
    <xf numFmtId="2" fontId="10" fillId="0" borderId="1" xfId="2" applyNumberFormat="1" applyFont="1" applyFill="1" applyBorder="1" applyAlignment="1">
      <alignment horizontal="center" vertical="center"/>
    </xf>
    <xf numFmtId="2" fontId="10" fillId="0" borderId="1" xfId="45"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6" fillId="0" borderId="0" xfId="1" applyFont="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5" fillId="0" borderId="0" xfId="1" applyFont="1" applyAlignment="1">
      <alignment horizontal="center" vertical="center"/>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1"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1" t="s">
        <v>291</v>
      </c>
      <c r="B5" s="231"/>
      <c r="C5" s="231"/>
      <c r="D5" s="124"/>
      <c r="E5" s="124"/>
      <c r="F5" s="124"/>
      <c r="G5" s="124"/>
      <c r="H5" s="124"/>
      <c r="I5" s="124"/>
      <c r="J5" s="124"/>
    </row>
    <row r="6" spans="1:22" s="10" customFormat="1" ht="18.75" x14ac:dyDescent="0.3">
      <c r="A6" s="15"/>
      <c r="F6" s="14"/>
      <c r="G6" s="14"/>
      <c r="H6" s="13"/>
    </row>
    <row r="7" spans="1:22" s="10" customFormat="1" ht="18.75" x14ac:dyDescent="0.2">
      <c r="A7" s="235" t="s">
        <v>5</v>
      </c>
      <c r="B7" s="235"/>
      <c r="C7" s="23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6" t="s">
        <v>325</v>
      </c>
      <c r="B9" s="236"/>
      <c r="C9" s="236"/>
      <c r="D9" s="6"/>
      <c r="E9" s="6"/>
      <c r="F9" s="6"/>
      <c r="G9" s="6"/>
      <c r="H9" s="6"/>
      <c r="I9" s="11"/>
      <c r="J9" s="11"/>
      <c r="K9" s="11"/>
      <c r="L9" s="11"/>
      <c r="M9" s="11"/>
      <c r="N9" s="11"/>
      <c r="O9" s="11"/>
      <c r="P9" s="11"/>
      <c r="Q9" s="11"/>
      <c r="R9" s="11"/>
      <c r="S9" s="11"/>
      <c r="T9" s="11"/>
      <c r="U9" s="11"/>
      <c r="V9" s="11"/>
    </row>
    <row r="10" spans="1:22" s="10" customFormat="1" ht="18.75" x14ac:dyDescent="0.2">
      <c r="A10" s="237" t="s">
        <v>4</v>
      </c>
      <c r="B10" s="237"/>
      <c r="C10" s="23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37" t="s">
        <v>448</v>
      </c>
      <c r="B13" s="237"/>
      <c r="C13" s="23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36"/>
      <c r="B15" s="236"/>
      <c r="C15" s="236"/>
      <c r="D15" s="6"/>
      <c r="E15" s="6"/>
      <c r="F15" s="6"/>
      <c r="G15" s="6"/>
      <c r="H15" s="6"/>
      <c r="I15" s="6"/>
      <c r="J15" s="6"/>
      <c r="K15" s="6"/>
      <c r="L15" s="6"/>
      <c r="M15" s="6"/>
      <c r="N15" s="6"/>
      <c r="O15" s="6"/>
      <c r="P15" s="6"/>
      <c r="Q15" s="6"/>
      <c r="R15" s="6"/>
      <c r="S15" s="6"/>
      <c r="T15" s="6"/>
      <c r="U15" s="6"/>
      <c r="V15" s="6"/>
    </row>
    <row r="16" spans="1:22" s="143" customFormat="1" ht="51.75" customHeight="1" x14ac:dyDescent="0.2">
      <c r="A16" s="232" t="s">
        <v>314</v>
      </c>
      <c r="B16" s="232"/>
      <c r="C16" s="232"/>
      <c r="D16" s="142"/>
      <c r="E16" s="142"/>
      <c r="F16" s="142"/>
      <c r="G16" s="142"/>
      <c r="H16" s="142"/>
      <c r="I16" s="142"/>
      <c r="J16" s="142"/>
      <c r="K16" s="142"/>
      <c r="L16" s="142"/>
      <c r="M16" s="142"/>
      <c r="N16" s="142"/>
      <c r="O16" s="142"/>
      <c r="P16" s="142"/>
      <c r="Q16" s="142"/>
      <c r="R16" s="142"/>
      <c r="S16" s="142"/>
      <c r="T16" s="142"/>
      <c r="U16" s="142"/>
      <c r="V16" s="142"/>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3" t="s">
        <v>285</v>
      </c>
      <c r="B18" s="234"/>
      <c r="C18" s="23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1" t="s">
        <v>340</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18</v>
      </c>
      <c r="C23" s="129" t="s">
        <v>449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8"/>
      <c r="B24" s="229"/>
      <c r="C24" s="230"/>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3" t="s">
        <v>247</v>
      </c>
      <c r="C25" s="136" t="s">
        <v>304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3" t="s">
        <v>29</v>
      </c>
      <c r="C26" s="136" t="s">
        <v>305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3" t="s">
        <v>28</v>
      </c>
      <c r="C27" s="136" t="s">
        <v>315</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3" t="s">
        <v>248</v>
      </c>
      <c r="C28" s="136" t="s">
        <v>306</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3" t="s">
        <v>249</v>
      </c>
      <c r="C29" s="136" t="s">
        <v>307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3" t="s">
        <v>250</v>
      </c>
      <c r="C30" s="136" t="s">
        <v>307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251</v>
      </c>
      <c r="C31" s="136" t="s">
        <v>308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252</v>
      </c>
      <c r="C32" s="29" t="s">
        <v>340</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253</v>
      </c>
      <c r="C33" s="29" t="s">
        <v>340</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264</v>
      </c>
      <c r="B34" s="34" t="s">
        <v>254</v>
      </c>
      <c r="C34" s="29" t="s">
        <v>340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257</v>
      </c>
      <c r="B35" s="34" t="s">
        <v>26</v>
      </c>
      <c r="C35" s="29" t="s">
        <v>340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265</v>
      </c>
      <c r="B36" s="34" t="s">
        <v>255</v>
      </c>
      <c r="C36" s="137" t="s">
        <v>308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258</v>
      </c>
      <c r="B37" s="34" t="s">
        <v>256</v>
      </c>
      <c r="C37" s="137" t="s">
        <v>308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266</v>
      </c>
      <c r="B38" s="34" t="s">
        <v>159</v>
      </c>
      <c r="C38" s="137" t="s">
        <v>306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8"/>
      <c r="B39" s="229"/>
      <c r="C39" s="230"/>
      <c r="D39" s="17"/>
      <c r="E39" s="17"/>
      <c r="F39" s="17"/>
      <c r="G39" s="17"/>
      <c r="H39" s="17"/>
      <c r="I39" s="17"/>
      <c r="J39" s="17"/>
      <c r="K39" s="17"/>
      <c r="L39" s="17"/>
      <c r="M39" s="17"/>
      <c r="N39" s="17"/>
      <c r="O39" s="17"/>
      <c r="P39" s="17"/>
      <c r="Q39" s="17"/>
      <c r="R39" s="17"/>
      <c r="S39" s="17"/>
      <c r="T39" s="17"/>
      <c r="U39" s="17"/>
      <c r="V39" s="17"/>
    </row>
    <row r="40" spans="1:22" ht="63" x14ac:dyDescent="0.25">
      <c r="A40" s="18" t="s">
        <v>450</v>
      </c>
      <c r="B40" s="34" t="s">
        <v>451</v>
      </c>
      <c r="C40" s="216" t="s">
        <v>462</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452</v>
      </c>
      <c r="B41" s="34" t="s">
        <v>453</v>
      </c>
      <c r="C41" s="19" t="s">
        <v>340</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454</v>
      </c>
      <c r="B42" s="34" t="s">
        <v>455</v>
      </c>
      <c r="C42" s="19" t="s">
        <v>340</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456</v>
      </c>
      <c r="B43" s="34" t="s">
        <v>457</v>
      </c>
      <c r="C43" s="19" t="s">
        <v>340</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458</v>
      </c>
      <c r="B44" s="34" t="s">
        <v>459</v>
      </c>
      <c r="C44" s="19" t="s">
        <v>340</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460</v>
      </c>
      <c r="B45" s="34" t="s">
        <v>461</v>
      </c>
      <c r="C45" s="19" t="s">
        <v>340</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259</v>
      </c>
      <c r="B46" s="34" t="s">
        <v>286</v>
      </c>
      <c r="C46" s="134" t="s">
        <v>340</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8"/>
      <c r="B47" s="229"/>
      <c r="C47" s="23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283</v>
      </c>
      <c r="B48" s="34" t="s">
        <v>289</v>
      </c>
      <c r="C48" s="208">
        <f>'6.2. Паспорт фин осв ввод'!M24</f>
        <v>8.6937606400000006E-2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260</v>
      </c>
      <c r="B49" s="34" t="s">
        <v>295</v>
      </c>
      <c r="C49" s="209">
        <f>'6.2. Паспорт фин осв ввод'!M30</f>
        <v>0.04</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Normal="100"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1" t="s">
        <v>292</v>
      </c>
      <c r="B4" s="231"/>
      <c r="C4" s="231"/>
      <c r="D4" s="231"/>
      <c r="E4" s="231"/>
      <c r="F4" s="231"/>
      <c r="G4" s="231"/>
      <c r="H4" s="231"/>
      <c r="I4" s="231"/>
      <c r="J4" s="231"/>
      <c r="K4" s="231"/>
      <c r="L4" s="231"/>
      <c r="M4" s="231"/>
      <c r="N4" s="231"/>
      <c r="O4" s="231"/>
      <c r="P4" s="231"/>
      <c r="Q4" s="231"/>
      <c r="R4" s="231"/>
      <c r="S4" s="231"/>
    </row>
    <row r="5" spans="1:28" s="10" customFormat="1" ht="15.75" x14ac:dyDescent="0.2">
      <c r="A5" s="15"/>
    </row>
    <row r="6" spans="1:28" s="10" customFormat="1" ht="18.75" x14ac:dyDescent="0.2">
      <c r="A6" s="235" t="s">
        <v>5</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10"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10" customFormat="1" ht="18.75" x14ac:dyDescent="0.2">
      <c r="A8" s="234" t="str">
        <f>'1. паспорт местоположение'!A9:C9</f>
        <v xml:space="preserve">     ПАО "МРСК Северного Кавказа"</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37" t="s">
        <v>4</v>
      </c>
      <c r="B9" s="237"/>
      <c r="C9" s="237"/>
      <c r="D9" s="237"/>
      <c r="E9" s="237"/>
      <c r="F9" s="237"/>
      <c r="G9" s="237"/>
      <c r="H9" s="237"/>
      <c r="I9" s="237"/>
      <c r="J9" s="237"/>
      <c r="K9" s="237"/>
      <c r="L9" s="237"/>
      <c r="M9" s="237"/>
      <c r="N9" s="237"/>
      <c r="O9" s="237"/>
      <c r="P9" s="237"/>
      <c r="Q9" s="237"/>
      <c r="R9" s="237"/>
      <c r="S9" s="237"/>
      <c r="T9" s="11"/>
      <c r="U9" s="11"/>
      <c r="V9" s="11"/>
      <c r="W9" s="11"/>
      <c r="X9" s="11"/>
      <c r="Y9" s="11"/>
      <c r="Z9" s="11"/>
      <c r="AA9" s="11"/>
      <c r="AB9" s="11"/>
    </row>
    <row r="10" spans="1:28" s="10"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10" customFormat="1" ht="18.75" x14ac:dyDescent="0.2">
      <c r="A11" s="234" t="s">
        <v>463</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37" t="s">
        <v>3</v>
      </c>
      <c r="B12" s="237"/>
      <c r="C12" s="237"/>
      <c r="D12" s="237"/>
      <c r="E12" s="237"/>
      <c r="F12" s="237"/>
      <c r="G12" s="237"/>
      <c r="H12" s="237"/>
      <c r="I12" s="237"/>
      <c r="J12" s="237"/>
      <c r="K12" s="237"/>
      <c r="L12" s="237"/>
      <c r="M12" s="237"/>
      <c r="N12" s="237"/>
      <c r="O12" s="237"/>
      <c r="P12" s="237"/>
      <c r="Q12" s="237"/>
      <c r="R12" s="237"/>
      <c r="S12" s="237"/>
      <c r="T12" s="11"/>
      <c r="U12" s="11"/>
      <c r="V12" s="11"/>
      <c r="W12" s="11"/>
      <c r="X12" s="11"/>
      <c r="Y12" s="11"/>
      <c r="Z12" s="11"/>
      <c r="AA12" s="11"/>
      <c r="AB12" s="11"/>
    </row>
    <row r="13" spans="1:28" s="7"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8"/>
      <c r="U13" s="8"/>
      <c r="V13" s="8"/>
      <c r="W13" s="8"/>
      <c r="X13" s="8"/>
      <c r="Y13" s="8"/>
      <c r="Z13" s="8"/>
      <c r="AA13" s="8"/>
      <c r="AB13" s="8"/>
    </row>
    <row r="14" spans="1:28" s="2" customFormat="1" ht="18.75" x14ac:dyDescent="0.2">
      <c r="A14" s="234"/>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37" t="str">
        <f>'1. паспорт местоположение'!A16:C16</f>
        <v xml:space="preserve">   Строительство ВЛ-0,4 кВ, Ф-2 от КТП- 3498/210 от ПС "Балтрабочий" по тех.присоединению в п.Балтийский, ул.Урожайная</v>
      </c>
      <c r="B15" s="237"/>
      <c r="C15" s="237"/>
      <c r="D15" s="237"/>
      <c r="E15" s="237"/>
      <c r="F15" s="237"/>
      <c r="G15" s="237"/>
      <c r="H15" s="237"/>
      <c r="I15" s="237"/>
      <c r="J15" s="237"/>
      <c r="K15" s="237"/>
      <c r="L15" s="237"/>
      <c r="M15" s="237"/>
      <c r="N15" s="237"/>
      <c r="O15" s="237"/>
      <c r="P15" s="237"/>
      <c r="Q15" s="237"/>
      <c r="R15" s="237"/>
      <c r="S15" s="237"/>
      <c r="T15" s="4"/>
      <c r="U15" s="4"/>
      <c r="V15" s="4"/>
      <c r="W15" s="4"/>
      <c r="X15" s="4"/>
      <c r="Y15" s="4"/>
      <c r="Z15" s="4"/>
      <c r="AA15" s="4"/>
      <c r="AB15" s="4"/>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3"/>
      <c r="U16" s="3"/>
      <c r="V16" s="3"/>
      <c r="W16" s="3"/>
      <c r="X16" s="3"/>
      <c r="Y16" s="3"/>
    </row>
    <row r="17" spans="1:28" s="2" customFormat="1" ht="45.75" customHeight="1" x14ac:dyDescent="0.2">
      <c r="A17" s="233" t="s">
        <v>268</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3"/>
      <c r="U18" s="3"/>
      <c r="V18" s="3"/>
      <c r="W18" s="3"/>
      <c r="X18" s="3"/>
      <c r="Y18" s="3"/>
    </row>
    <row r="19" spans="1:28" s="2" customFormat="1" ht="54" customHeight="1" x14ac:dyDescent="0.2">
      <c r="A19" s="238" t="s">
        <v>1</v>
      </c>
      <c r="B19" s="238" t="s">
        <v>41</v>
      </c>
      <c r="C19" s="239" t="s">
        <v>170</v>
      </c>
      <c r="D19" s="238" t="s">
        <v>169</v>
      </c>
      <c r="E19" s="238" t="s">
        <v>40</v>
      </c>
      <c r="F19" s="238" t="s">
        <v>39</v>
      </c>
      <c r="G19" s="238" t="s">
        <v>165</v>
      </c>
      <c r="H19" s="238" t="s">
        <v>38</v>
      </c>
      <c r="I19" s="238" t="s">
        <v>37</v>
      </c>
      <c r="J19" s="238" t="s">
        <v>36</v>
      </c>
      <c r="K19" s="238" t="s">
        <v>35</v>
      </c>
      <c r="L19" s="238" t="s">
        <v>34</v>
      </c>
      <c r="M19" s="238" t="s">
        <v>33</v>
      </c>
      <c r="N19" s="238" t="s">
        <v>32</v>
      </c>
      <c r="O19" s="238" t="s">
        <v>31</v>
      </c>
      <c r="P19" s="238" t="s">
        <v>30</v>
      </c>
      <c r="Q19" s="238" t="s">
        <v>168</v>
      </c>
      <c r="R19" s="238"/>
      <c r="S19" s="241" t="s">
        <v>263</v>
      </c>
      <c r="T19" s="3"/>
      <c r="U19" s="3"/>
      <c r="V19" s="3"/>
      <c r="W19" s="3"/>
      <c r="X19" s="3"/>
      <c r="Y19" s="3"/>
    </row>
    <row r="20" spans="1:28" s="2" customFormat="1" ht="180.75" customHeight="1" x14ac:dyDescent="0.2">
      <c r="A20" s="238"/>
      <c r="B20" s="238"/>
      <c r="C20" s="240"/>
      <c r="D20" s="238"/>
      <c r="E20" s="238"/>
      <c r="F20" s="238"/>
      <c r="G20" s="238"/>
      <c r="H20" s="238"/>
      <c r="I20" s="238"/>
      <c r="J20" s="238"/>
      <c r="K20" s="238"/>
      <c r="L20" s="238"/>
      <c r="M20" s="238"/>
      <c r="N20" s="238"/>
      <c r="O20" s="238"/>
      <c r="P20" s="238"/>
      <c r="Q20" s="36" t="s">
        <v>166</v>
      </c>
      <c r="R20" s="37" t="s">
        <v>167</v>
      </c>
      <c r="S20" s="241"/>
      <c r="T20" s="22"/>
      <c r="U20" s="22"/>
      <c r="V20" s="22"/>
      <c r="W20" s="22"/>
      <c r="X20" s="22"/>
      <c r="Y20" s="22"/>
      <c r="Z20" s="21"/>
      <c r="AA20" s="21"/>
      <c r="AB20" s="21"/>
    </row>
    <row r="21" spans="1:28" s="2" customFormat="1" ht="18.75" x14ac:dyDescent="0.2">
      <c r="A21" s="36">
        <v>1</v>
      </c>
      <c r="B21" s="39">
        <v>2</v>
      </c>
      <c r="C21" s="36">
        <v>3</v>
      </c>
      <c r="D21" s="39">
        <v>4</v>
      </c>
      <c r="E21" s="36">
        <v>5</v>
      </c>
      <c r="F21" s="39">
        <v>6</v>
      </c>
      <c r="G21" s="119">
        <v>7</v>
      </c>
      <c r="H21" s="120">
        <v>8</v>
      </c>
      <c r="I21" s="119">
        <v>9</v>
      </c>
      <c r="J21" s="120">
        <v>10</v>
      </c>
      <c r="K21" s="119">
        <v>11</v>
      </c>
      <c r="L21" s="120">
        <v>12</v>
      </c>
      <c r="M21" s="119">
        <v>13</v>
      </c>
      <c r="N21" s="120">
        <v>14</v>
      </c>
      <c r="O21" s="119">
        <v>15</v>
      </c>
      <c r="P21" s="120">
        <v>16</v>
      </c>
      <c r="Q21" s="119">
        <v>17</v>
      </c>
      <c r="R21" s="120">
        <v>18</v>
      </c>
      <c r="S21" s="119">
        <v>19</v>
      </c>
      <c r="T21" s="22"/>
      <c r="U21" s="22"/>
      <c r="V21" s="22"/>
      <c r="W21" s="22"/>
      <c r="X21" s="22"/>
      <c r="Y21" s="22"/>
      <c r="Z21" s="21"/>
      <c r="AA21" s="21"/>
      <c r="AB21" s="21"/>
    </row>
    <row r="22" spans="1:28" s="2" customFormat="1" ht="32.25" customHeight="1" x14ac:dyDescent="0.2">
      <c r="A22" s="36"/>
      <c r="B22" s="149" t="s">
        <v>316</v>
      </c>
      <c r="C22" s="148" t="s">
        <v>340</v>
      </c>
      <c r="D22" s="39" t="s">
        <v>312</v>
      </c>
      <c r="E22" s="39" t="str">
        <f>'1. паспорт местоположение'!C27</f>
        <v xml:space="preserve"> п.Балтийский, ул.Урожайная Курского района </v>
      </c>
      <c r="F22" s="120" t="s">
        <v>340</v>
      </c>
      <c r="G22" s="147" t="s">
        <v>317</v>
      </c>
      <c r="H22" s="39">
        <v>4.5</v>
      </c>
      <c r="I22" s="120" t="s">
        <v>340</v>
      </c>
      <c r="J22" s="120" t="s">
        <v>340</v>
      </c>
      <c r="K22" s="39">
        <v>0.4</v>
      </c>
      <c r="L22" s="39">
        <v>3</v>
      </c>
      <c r="M22" s="39">
        <v>0</v>
      </c>
      <c r="N22" s="39">
        <v>0</v>
      </c>
      <c r="O22" s="39" t="s">
        <v>309</v>
      </c>
      <c r="P22" s="120" t="s">
        <v>309</v>
      </c>
      <c r="Q22" s="144" t="s">
        <v>318</v>
      </c>
      <c r="R22" s="118" t="s">
        <v>340</v>
      </c>
      <c r="S22" s="118">
        <f>550/1000000</f>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1" t="s">
        <v>328</v>
      </c>
      <c r="B6" s="231"/>
      <c r="C6" s="231"/>
      <c r="D6" s="231"/>
      <c r="E6" s="231"/>
      <c r="F6" s="231"/>
      <c r="G6" s="231"/>
      <c r="H6" s="231"/>
      <c r="I6" s="231"/>
      <c r="J6" s="231"/>
      <c r="K6" s="231"/>
      <c r="L6" s="231"/>
      <c r="M6" s="231"/>
      <c r="N6" s="231"/>
      <c r="O6" s="231"/>
      <c r="P6" s="231"/>
      <c r="Q6" s="231"/>
      <c r="R6" s="231"/>
      <c r="S6" s="231"/>
      <c r="T6" s="231"/>
    </row>
    <row r="7" spans="1:20" s="10" customFormat="1" x14ac:dyDescent="0.2">
      <c r="A7" s="15"/>
      <c r="H7" s="14"/>
    </row>
    <row r="8" spans="1:20" s="10" customFormat="1" ht="18.75" x14ac:dyDescent="0.2">
      <c r="A8" s="235" t="s">
        <v>5</v>
      </c>
      <c r="B8" s="235"/>
      <c r="C8" s="235"/>
      <c r="D8" s="235"/>
      <c r="E8" s="235"/>
      <c r="F8" s="235"/>
      <c r="G8" s="235"/>
      <c r="H8" s="235"/>
      <c r="I8" s="235"/>
      <c r="J8" s="235"/>
      <c r="K8" s="235"/>
      <c r="L8" s="235"/>
      <c r="M8" s="235"/>
      <c r="N8" s="235"/>
      <c r="O8" s="235"/>
      <c r="P8" s="235"/>
      <c r="Q8" s="235"/>
      <c r="R8" s="235"/>
      <c r="S8" s="235"/>
      <c r="T8" s="235"/>
    </row>
    <row r="9" spans="1:20" s="10"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60" t="s">
        <v>329</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x14ac:dyDescent="0.2">
      <c r="A11" s="237" t="s">
        <v>4</v>
      </c>
      <c r="B11" s="237"/>
      <c r="C11" s="237"/>
      <c r="D11" s="237"/>
      <c r="E11" s="237"/>
      <c r="F11" s="237"/>
      <c r="G11" s="237"/>
      <c r="H11" s="237"/>
      <c r="I11" s="237"/>
      <c r="J11" s="237"/>
      <c r="K11" s="237"/>
      <c r="L11" s="237"/>
      <c r="M11" s="237"/>
      <c r="N11" s="237"/>
      <c r="O11" s="237"/>
      <c r="P11" s="237"/>
      <c r="Q11" s="237"/>
      <c r="R11" s="237"/>
      <c r="S11" s="237"/>
      <c r="T11" s="237"/>
    </row>
    <row r="12" spans="1:20" s="10"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60" t="str">
        <f>'1. паспорт местоположение'!A13:C13</f>
        <v xml:space="preserve">        G_prj_109105_49125</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x14ac:dyDescent="0.2">
      <c r="A14" s="237" t="s">
        <v>3</v>
      </c>
      <c r="B14" s="237"/>
      <c r="C14" s="237"/>
      <c r="D14" s="237"/>
      <c r="E14" s="237"/>
      <c r="F14" s="237"/>
      <c r="G14" s="237"/>
      <c r="H14" s="237"/>
      <c r="I14" s="237"/>
      <c r="J14" s="237"/>
      <c r="K14" s="237"/>
      <c r="L14" s="237"/>
      <c r="M14" s="237"/>
      <c r="N14" s="237"/>
      <c r="O14" s="237"/>
      <c r="P14" s="237"/>
      <c r="Q14" s="237"/>
      <c r="R14" s="237"/>
      <c r="S14" s="237"/>
      <c r="T14" s="237"/>
    </row>
    <row r="15" spans="1:20" s="7"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2" x14ac:dyDescent="0.2">
      <c r="A16" s="260" t="str">
        <f>'1. паспорт местоположение'!A16:C16</f>
        <v xml:space="preserve">   Строительство ВЛ-0,4 кВ, Ф-2 от КТП- 3498/210 от ПС "Балтрабочий" по тех.присоединению в п.Балтийский, ул.Урожайная</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37" t="s">
        <v>2</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4" t="s">
        <v>330</v>
      </c>
      <c r="B19" s="234"/>
      <c r="C19" s="234"/>
      <c r="D19" s="234"/>
      <c r="E19" s="234"/>
      <c r="F19" s="234"/>
      <c r="G19" s="234"/>
      <c r="H19" s="234"/>
      <c r="I19" s="234"/>
      <c r="J19" s="234"/>
      <c r="K19" s="234"/>
      <c r="L19" s="234"/>
      <c r="M19" s="234"/>
      <c r="N19" s="234"/>
      <c r="O19" s="234"/>
      <c r="P19" s="234"/>
      <c r="Q19" s="234"/>
      <c r="R19" s="234"/>
      <c r="S19" s="234"/>
      <c r="T19" s="234"/>
    </row>
    <row r="20" spans="1:113" s="45"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1</v>
      </c>
      <c r="B21" s="250" t="s">
        <v>331</v>
      </c>
      <c r="C21" s="251"/>
      <c r="D21" s="254" t="s">
        <v>332</v>
      </c>
      <c r="E21" s="250" t="s">
        <v>333</v>
      </c>
      <c r="F21" s="251"/>
      <c r="G21" s="250" t="s">
        <v>334</v>
      </c>
      <c r="H21" s="251"/>
      <c r="I21" s="250" t="s">
        <v>335</v>
      </c>
      <c r="J21" s="251"/>
      <c r="K21" s="254" t="s">
        <v>336</v>
      </c>
      <c r="L21" s="250" t="s">
        <v>337</v>
      </c>
      <c r="M21" s="251"/>
      <c r="N21" s="250" t="s">
        <v>338</v>
      </c>
      <c r="O21" s="251"/>
      <c r="P21" s="254" t="s">
        <v>339</v>
      </c>
      <c r="Q21" s="257" t="s">
        <v>48</v>
      </c>
      <c r="R21" s="258"/>
      <c r="S21" s="257" t="s">
        <v>47</v>
      </c>
      <c r="T21" s="259"/>
    </row>
    <row r="22" spans="1:113" ht="204.75" customHeight="1" x14ac:dyDescent="0.25">
      <c r="A22" s="248"/>
      <c r="B22" s="252"/>
      <c r="C22" s="253"/>
      <c r="D22" s="255"/>
      <c r="E22" s="252"/>
      <c r="F22" s="253"/>
      <c r="G22" s="252"/>
      <c r="H22" s="253"/>
      <c r="I22" s="252"/>
      <c r="J22" s="253"/>
      <c r="K22" s="256"/>
      <c r="L22" s="252"/>
      <c r="M22" s="253"/>
      <c r="N22" s="252"/>
      <c r="O22" s="253"/>
      <c r="P22" s="256"/>
      <c r="Q22" s="78" t="s">
        <v>46</v>
      </c>
      <c r="R22" s="78" t="s">
        <v>269</v>
      </c>
      <c r="S22" s="78" t="s">
        <v>45</v>
      </c>
      <c r="T22" s="78" t="s">
        <v>44</v>
      </c>
    </row>
    <row r="23" spans="1:113" ht="51.75" customHeight="1" x14ac:dyDescent="0.25">
      <c r="A23" s="249"/>
      <c r="B23" s="167" t="s">
        <v>42</v>
      </c>
      <c r="C23" s="167" t="s">
        <v>43</v>
      </c>
      <c r="D23" s="256"/>
      <c r="E23" s="167" t="s">
        <v>42</v>
      </c>
      <c r="F23" s="167" t="s">
        <v>43</v>
      </c>
      <c r="G23" s="167" t="s">
        <v>42</v>
      </c>
      <c r="H23" s="167" t="s">
        <v>43</v>
      </c>
      <c r="I23" s="167" t="s">
        <v>42</v>
      </c>
      <c r="J23" s="167" t="s">
        <v>43</v>
      </c>
      <c r="K23" s="167" t="s">
        <v>42</v>
      </c>
      <c r="L23" s="167" t="s">
        <v>42</v>
      </c>
      <c r="M23" s="167" t="s">
        <v>43</v>
      </c>
      <c r="N23" s="167" t="s">
        <v>42</v>
      </c>
      <c r="O23" s="167" t="s">
        <v>43</v>
      </c>
      <c r="P23" s="168" t="s">
        <v>42</v>
      </c>
      <c r="Q23" s="78" t="s">
        <v>42</v>
      </c>
      <c r="R23" s="78" t="s">
        <v>42</v>
      </c>
      <c r="S23" s="78" t="s">
        <v>42</v>
      </c>
      <c r="T23" s="78" t="s">
        <v>42</v>
      </c>
    </row>
    <row r="24" spans="1:113"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17</v>
      </c>
      <c r="R24" s="169">
        <v>18</v>
      </c>
      <c r="S24" s="169">
        <v>19</v>
      </c>
      <c r="T24" s="169">
        <v>20</v>
      </c>
    </row>
    <row r="25" spans="1:113" s="45" customFormat="1" ht="24" customHeight="1" x14ac:dyDescent="0.25">
      <c r="A25" s="170" t="s">
        <v>340</v>
      </c>
      <c r="B25" s="170" t="s">
        <v>340</v>
      </c>
      <c r="C25" s="170" t="s">
        <v>340</v>
      </c>
      <c r="D25" s="170" t="s">
        <v>340</v>
      </c>
      <c r="E25" s="170" t="s">
        <v>340</v>
      </c>
      <c r="F25" s="170" t="s">
        <v>340</v>
      </c>
      <c r="G25" s="170" t="s">
        <v>340</v>
      </c>
      <c r="H25" s="170" t="s">
        <v>340</v>
      </c>
      <c r="I25" s="170" t="s">
        <v>340</v>
      </c>
      <c r="J25" s="170" t="s">
        <v>340</v>
      </c>
      <c r="K25" s="170" t="s">
        <v>340</v>
      </c>
      <c r="L25" s="170" t="s">
        <v>340</v>
      </c>
      <c r="M25" s="170" t="s">
        <v>340</v>
      </c>
      <c r="N25" s="170" t="s">
        <v>340</v>
      </c>
      <c r="O25" s="170" t="s">
        <v>340</v>
      </c>
      <c r="P25" s="170" t="s">
        <v>340</v>
      </c>
      <c r="Q25" s="170" t="s">
        <v>340</v>
      </c>
      <c r="R25" s="170" t="s">
        <v>340</v>
      </c>
      <c r="S25" s="170" t="s">
        <v>340</v>
      </c>
      <c r="T25" s="170" t="s">
        <v>340</v>
      </c>
    </row>
    <row r="26" spans="1:113" ht="3" customHeight="1" x14ac:dyDescent="0.25"/>
    <row r="27" spans="1:113" s="43" customFormat="1" ht="12.75" x14ac:dyDescent="0.2">
      <c r="B27" s="44"/>
      <c r="C27" s="44"/>
      <c r="K27" s="44"/>
    </row>
    <row r="28" spans="1:113" s="43" customFormat="1" x14ac:dyDescent="0.25">
      <c r="B28" s="171" t="s">
        <v>341</v>
      </c>
      <c r="C28" s="171"/>
      <c r="D28" s="171"/>
      <c r="E28" s="171"/>
      <c r="F28" s="171"/>
      <c r="G28" s="171"/>
      <c r="H28" s="171"/>
      <c r="I28" s="171"/>
      <c r="J28" s="171"/>
      <c r="K28" s="171"/>
      <c r="L28" s="171"/>
      <c r="M28" s="171"/>
      <c r="N28" s="171"/>
      <c r="O28" s="171"/>
      <c r="P28" s="171"/>
      <c r="Q28" s="171"/>
      <c r="R28" s="171"/>
    </row>
    <row r="29" spans="1:113" x14ac:dyDescent="0.25">
      <c r="B29" s="245" t="s">
        <v>342</v>
      </c>
      <c r="C29" s="245"/>
      <c r="D29" s="245"/>
      <c r="E29" s="245"/>
      <c r="F29" s="245"/>
      <c r="G29" s="245"/>
      <c r="H29" s="245"/>
      <c r="I29" s="245"/>
      <c r="J29" s="245"/>
      <c r="K29" s="245"/>
      <c r="L29" s="245"/>
      <c r="M29" s="245"/>
      <c r="N29" s="245"/>
      <c r="O29" s="245"/>
      <c r="P29" s="245"/>
      <c r="Q29" s="245"/>
      <c r="R29" s="245"/>
    </row>
    <row r="30" spans="1:113" x14ac:dyDescent="0.25">
      <c r="B30" s="171"/>
      <c r="C30" s="171"/>
      <c r="D30" s="171"/>
      <c r="E30" s="171"/>
      <c r="F30" s="171"/>
      <c r="G30" s="171"/>
      <c r="H30" s="171"/>
      <c r="I30" s="171"/>
      <c r="J30" s="171"/>
      <c r="K30" s="171"/>
      <c r="L30" s="171"/>
      <c r="M30" s="171"/>
      <c r="N30" s="171"/>
      <c r="O30" s="171"/>
      <c r="P30" s="171"/>
      <c r="Q30" s="171"/>
      <c r="R30" s="171"/>
      <c r="S30" s="171"/>
      <c r="T30" s="171"/>
      <c r="U30" s="171"/>
      <c r="V30" s="171"/>
      <c r="AN30" s="171"/>
      <c r="AO30" s="171"/>
      <c r="AP30" s="171"/>
      <c r="AQ30" s="171"/>
      <c r="AR30" s="171"/>
      <c r="AS30" s="171"/>
      <c r="AT30" s="171"/>
      <c r="AU30" s="171"/>
      <c r="AV30" s="171"/>
      <c r="AW30" s="171"/>
      <c r="AX30" s="171"/>
      <c r="AY30" s="171"/>
      <c r="AZ30" s="171"/>
      <c r="BA30" s="171"/>
      <c r="BB30" s="171"/>
      <c r="BC30" s="171"/>
      <c r="BD30" s="171"/>
      <c r="BE30" s="171"/>
      <c r="BF30" s="171"/>
      <c r="BG30" s="171"/>
      <c r="BH30" s="171"/>
      <c r="BI30" s="171"/>
      <c r="BJ30" s="171"/>
      <c r="BK30" s="171"/>
      <c r="BL30" s="171"/>
      <c r="BM30" s="171"/>
      <c r="BN30" s="171"/>
      <c r="BO30" s="171"/>
      <c r="BP30" s="171"/>
      <c r="BQ30" s="171"/>
      <c r="BR30" s="171"/>
      <c r="BS30" s="171"/>
      <c r="BT30" s="171"/>
      <c r="BU30" s="171"/>
      <c r="BV30" s="171"/>
      <c r="BW30" s="171"/>
      <c r="BX30" s="171"/>
      <c r="BY30" s="171"/>
      <c r="BZ30" s="171"/>
      <c r="CA30" s="171"/>
      <c r="CB30" s="171"/>
      <c r="CC30" s="171"/>
      <c r="CD30" s="171"/>
      <c r="CE30" s="171"/>
      <c r="CF30" s="171"/>
      <c r="CG30" s="171"/>
      <c r="CH30" s="171"/>
      <c r="CI30" s="171"/>
      <c r="CJ30" s="171"/>
      <c r="CK30" s="171"/>
      <c r="CL30" s="171"/>
      <c r="CM30" s="171"/>
      <c r="CN30" s="171"/>
      <c r="CO30" s="171"/>
      <c r="CP30" s="171"/>
      <c r="CQ30" s="171"/>
      <c r="CR30" s="171"/>
      <c r="CS30" s="171"/>
      <c r="CT30" s="171"/>
      <c r="CU30" s="171"/>
      <c r="CV30" s="171"/>
      <c r="CW30" s="171"/>
      <c r="CX30" s="171"/>
      <c r="CY30" s="171"/>
      <c r="CZ30" s="171"/>
      <c r="DA30" s="171"/>
      <c r="DB30" s="171"/>
      <c r="DC30" s="171"/>
      <c r="DD30" s="171"/>
      <c r="DE30" s="171"/>
      <c r="DF30" s="171"/>
      <c r="DG30" s="171"/>
      <c r="DH30" s="171"/>
      <c r="DI30" s="171"/>
    </row>
    <row r="31" spans="1:113" x14ac:dyDescent="0.25">
      <c r="B31" s="172" t="s">
        <v>343</v>
      </c>
      <c r="C31" s="172"/>
      <c r="D31" s="172"/>
      <c r="E31" s="172"/>
      <c r="F31" s="42"/>
      <c r="G31" s="42"/>
      <c r="H31" s="172"/>
      <c r="I31" s="172"/>
      <c r="J31" s="172"/>
      <c r="K31" s="172"/>
      <c r="L31" s="172"/>
      <c r="M31" s="172"/>
      <c r="N31" s="172"/>
      <c r="O31" s="172"/>
      <c r="P31" s="172"/>
      <c r="Q31" s="172"/>
      <c r="R31" s="172"/>
      <c r="S31" s="173"/>
      <c r="T31" s="173"/>
      <c r="U31" s="173"/>
      <c r="V31" s="173"/>
      <c r="AN31" s="173"/>
      <c r="AO31" s="173"/>
      <c r="AP31" s="173"/>
      <c r="AQ31" s="173"/>
      <c r="AR31" s="173"/>
      <c r="AS31" s="173"/>
      <c r="AT31" s="173"/>
      <c r="AU31" s="173"/>
      <c r="AV31" s="173"/>
      <c r="AW31" s="173"/>
      <c r="AX31" s="173"/>
      <c r="AY31" s="173"/>
      <c r="AZ31" s="173"/>
      <c r="BA31" s="173"/>
      <c r="BB31" s="173"/>
      <c r="BC31" s="173"/>
      <c r="BD31" s="173"/>
      <c r="BE31" s="173"/>
      <c r="BF31" s="173"/>
      <c r="BG31" s="173"/>
      <c r="BH31" s="173"/>
      <c r="BI31" s="173"/>
      <c r="BJ31" s="173"/>
      <c r="BK31" s="173"/>
      <c r="BL31" s="173"/>
      <c r="BM31" s="173"/>
      <c r="BN31" s="173"/>
      <c r="BO31" s="173"/>
      <c r="BP31" s="173"/>
      <c r="BQ31" s="173"/>
      <c r="BR31" s="173"/>
      <c r="BS31" s="173"/>
      <c r="BT31" s="173"/>
      <c r="BU31" s="173"/>
      <c r="BV31" s="173"/>
      <c r="BW31" s="173"/>
      <c r="BX31" s="173"/>
      <c r="BY31" s="173"/>
      <c r="BZ31" s="173"/>
      <c r="CA31" s="173"/>
      <c r="CB31" s="173"/>
      <c r="CC31" s="173"/>
      <c r="CD31" s="173"/>
      <c r="CE31" s="173"/>
      <c r="CF31" s="173"/>
      <c r="CG31" s="173"/>
      <c r="CH31" s="173"/>
      <c r="CI31" s="173"/>
      <c r="CJ31" s="173"/>
      <c r="CK31" s="173"/>
      <c r="CL31" s="173"/>
      <c r="CM31" s="173"/>
      <c r="CN31" s="173"/>
      <c r="CO31" s="173"/>
      <c r="CP31" s="173"/>
      <c r="CQ31" s="173"/>
      <c r="CR31" s="173"/>
      <c r="CS31" s="173"/>
      <c r="CT31" s="173"/>
      <c r="CU31" s="173"/>
      <c r="CV31" s="173"/>
      <c r="CW31" s="173"/>
      <c r="CX31" s="173"/>
      <c r="CY31" s="173"/>
      <c r="CZ31" s="173"/>
      <c r="DA31" s="173"/>
      <c r="DB31" s="173"/>
      <c r="DC31" s="173"/>
      <c r="DD31" s="173"/>
      <c r="DE31" s="173"/>
      <c r="DF31" s="173"/>
      <c r="DG31" s="173"/>
      <c r="DH31" s="173"/>
      <c r="DI31" s="173"/>
    </row>
    <row r="32" spans="1:113" x14ac:dyDescent="0.25">
      <c r="B32" s="172" t="s">
        <v>344</v>
      </c>
      <c r="C32" s="172"/>
      <c r="D32" s="172"/>
      <c r="E32" s="172"/>
      <c r="F32" s="42"/>
      <c r="G32" s="42"/>
      <c r="H32" s="172"/>
      <c r="I32" s="172"/>
      <c r="J32" s="172"/>
      <c r="K32" s="172"/>
      <c r="L32" s="172"/>
      <c r="M32" s="172"/>
      <c r="N32" s="172"/>
      <c r="O32" s="172"/>
      <c r="P32" s="172"/>
      <c r="Q32" s="172"/>
      <c r="R32" s="172"/>
      <c r="AN32" s="171"/>
      <c r="AO32" s="171"/>
      <c r="AP32" s="171"/>
      <c r="AQ32" s="171"/>
      <c r="AR32" s="171"/>
      <c r="AS32" s="171"/>
      <c r="AT32" s="171"/>
      <c r="AU32" s="171"/>
      <c r="AV32" s="171"/>
      <c r="AW32" s="171"/>
      <c r="AX32" s="171"/>
      <c r="AY32" s="171"/>
      <c r="AZ32" s="171"/>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1"/>
      <c r="BZ32" s="171"/>
      <c r="CA32" s="171"/>
      <c r="CB32" s="171"/>
      <c r="CC32" s="171"/>
      <c r="CD32" s="171"/>
      <c r="CE32" s="171"/>
      <c r="CF32" s="171"/>
      <c r="CG32" s="171"/>
      <c r="CH32" s="171"/>
      <c r="CI32" s="171"/>
      <c r="CJ32" s="171"/>
      <c r="CK32" s="171"/>
      <c r="CL32" s="171"/>
      <c r="CM32" s="171"/>
      <c r="CN32" s="171"/>
      <c r="CO32" s="171"/>
      <c r="CP32" s="171"/>
      <c r="CQ32" s="171"/>
      <c r="CR32" s="171"/>
      <c r="CS32" s="171"/>
      <c r="CT32" s="171"/>
      <c r="CU32" s="171"/>
      <c r="CV32" s="171"/>
      <c r="CW32" s="171"/>
      <c r="CX32" s="171"/>
      <c r="CY32" s="171"/>
      <c r="CZ32" s="171"/>
      <c r="DA32" s="171"/>
      <c r="DB32" s="171"/>
      <c r="DC32" s="171"/>
      <c r="DD32" s="171"/>
      <c r="DE32" s="171"/>
      <c r="DF32" s="171"/>
      <c r="DG32" s="171"/>
      <c r="DH32" s="171"/>
      <c r="DI32" s="171"/>
    </row>
    <row r="33" spans="2:113" s="42" customFormat="1" x14ac:dyDescent="0.25">
      <c r="B33" s="172" t="s">
        <v>345</v>
      </c>
      <c r="C33" s="172"/>
      <c r="D33" s="172"/>
      <c r="E33" s="172"/>
      <c r="H33" s="172"/>
      <c r="I33" s="172"/>
      <c r="J33" s="172"/>
      <c r="K33" s="172"/>
      <c r="L33" s="172"/>
      <c r="M33" s="172"/>
      <c r="N33" s="172"/>
      <c r="O33" s="172"/>
      <c r="P33" s="172"/>
      <c r="Q33" s="172"/>
      <c r="R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4"/>
      <c r="BL33" s="174"/>
      <c r="BM33" s="174"/>
      <c r="BN33" s="174"/>
      <c r="BO33" s="174"/>
      <c r="BP33" s="174"/>
      <c r="BQ33" s="174"/>
      <c r="BR33" s="174"/>
      <c r="BS33" s="174"/>
      <c r="BT33" s="174"/>
      <c r="BU33" s="174"/>
      <c r="BV33" s="174"/>
      <c r="BW33" s="174"/>
      <c r="BX33" s="174"/>
      <c r="BY33" s="174"/>
      <c r="BZ33" s="174"/>
      <c r="CA33" s="174"/>
      <c r="CB33" s="174"/>
      <c r="CC33" s="174"/>
      <c r="CD33" s="174"/>
      <c r="CE33" s="174"/>
      <c r="CF33" s="174"/>
      <c r="CG33" s="174"/>
      <c r="CH33" s="174"/>
      <c r="CI33" s="174"/>
      <c r="CJ33" s="174"/>
      <c r="CK33" s="174"/>
      <c r="CL33" s="174"/>
      <c r="CM33" s="174"/>
      <c r="CN33" s="174"/>
      <c r="CO33" s="174"/>
      <c r="CP33" s="174"/>
      <c r="CQ33" s="174"/>
      <c r="CR33" s="174"/>
      <c r="CS33" s="174"/>
      <c r="CT33" s="174"/>
      <c r="CU33" s="174"/>
      <c r="CV33" s="174"/>
      <c r="CW33" s="174"/>
      <c r="CX33" s="174"/>
      <c r="CY33" s="174"/>
      <c r="CZ33" s="174"/>
      <c r="DA33" s="174"/>
      <c r="DB33" s="174"/>
      <c r="DC33" s="174"/>
      <c r="DD33" s="174"/>
      <c r="DE33" s="174"/>
      <c r="DF33" s="174"/>
      <c r="DG33" s="174"/>
      <c r="DH33" s="174"/>
      <c r="DI33" s="174"/>
    </row>
    <row r="34" spans="2:113" s="42" customFormat="1" x14ac:dyDescent="0.25">
      <c r="B34" s="172" t="s">
        <v>346</v>
      </c>
      <c r="C34" s="172"/>
      <c r="D34" s="172"/>
      <c r="E34" s="172"/>
      <c r="H34" s="172"/>
      <c r="I34" s="172"/>
      <c r="J34" s="172"/>
      <c r="K34" s="172"/>
      <c r="L34" s="172"/>
      <c r="M34" s="172"/>
      <c r="N34" s="172"/>
      <c r="O34" s="172"/>
      <c r="P34" s="172"/>
      <c r="Q34" s="172"/>
      <c r="R34" s="172"/>
      <c r="S34" s="172"/>
      <c r="T34" s="172"/>
      <c r="U34" s="172"/>
      <c r="V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4"/>
      <c r="BL34" s="174"/>
      <c r="BM34" s="174"/>
      <c r="BN34" s="174"/>
      <c r="BO34" s="174"/>
      <c r="BP34" s="174"/>
      <c r="BQ34" s="174"/>
      <c r="BR34" s="174"/>
      <c r="BS34" s="174"/>
      <c r="BT34" s="174"/>
      <c r="BU34" s="174"/>
      <c r="BV34" s="174"/>
      <c r="BW34" s="174"/>
      <c r="BX34" s="174"/>
      <c r="BY34" s="174"/>
      <c r="BZ34" s="174"/>
      <c r="CA34" s="174"/>
      <c r="CB34" s="174"/>
      <c r="CC34" s="174"/>
      <c r="CD34" s="174"/>
      <c r="CE34" s="174"/>
      <c r="CF34" s="174"/>
      <c r="CG34" s="174"/>
      <c r="CH34" s="174"/>
      <c r="CI34" s="174"/>
      <c r="CJ34" s="174"/>
      <c r="CK34" s="174"/>
      <c r="CL34" s="174"/>
      <c r="CM34" s="174"/>
      <c r="CN34" s="174"/>
      <c r="CO34" s="174"/>
      <c r="CP34" s="174"/>
      <c r="CQ34" s="174"/>
      <c r="CR34" s="174"/>
      <c r="CS34" s="174"/>
      <c r="CT34" s="174"/>
      <c r="CU34" s="174"/>
      <c r="CV34" s="174"/>
      <c r="CW34" s="174"/>
      <c r="CX34" s="174"/>
      <c r="CY34" s="174"/>
      <c r="CZ34" s="174"/>
      <c r="DA34" s="174"/>
      <c r="DB34" s="174"/>
      <c r="DC34" s="174"/>
      <c r="DD34" s="174"/>
      <c r="DE34" s="174"/>
      <c r="DF34" s="174"/>
      <c r="DG34" s="174"/>
      <c r="DH34" s="174"/>
      <c r="DI34" s="174"/>
    </row>
    <row r="35" spans="2:113" s="42" customFormat="1" x14ac:dyDescent="0.25">
      <c r="B35" s="172" t="s">
        <v>347</v>
      </c>
      <c r="C35" s="172"/>
      <c r="D35" s="172"/>
      <c r="E35" s="172"/>
      <c r="H35" s="172"/>
      <c r="I35" s="172"/>
      <c r="J35" s="172"/>
      <c r="K35" s="172"/>
      <c r="L35" s="172"/>
      <c r="M35" s="172"/>
      <c r="N35" s="172"/>
      <c r="O35" s="172"/>
      <c r="P35" s="172"/>
      <c r="Q35" s="172"/>
      <c r="R35" s="172"/>
      <c r="S35" s="172"/>
      <c r="T35" s="172"/>
      <c r="U35" s="172"/>
      <c r="V35" s="172"/>
      <c r="AN35" s="172"/>
      <c r="AO35" s="172"/>
      <c r="AP35" s="172"/>
      <c r="AQ35" s="172"/>
      <c r="AR35" s="172"/>
      <c r="AS35" s="172"/>
      <c r="AT35" s="172"/>
      <c r="AU35" s="172"/>
      <c r="AV35" s="172"/>
      <c r="AW35" s="172"/>
      <c r="AX35" s="172"/>
      <c r="AY35" s="172"/>
      <c r="AZ35" s="172"/>
      <c r="BA35" s="172"/>
      <c r="BB35" s="172"/>
      <c r="BC35" s="172"/>
      <c r="BD35" s="172"/>
      <c r="BE35" s="172"/>
      <c r="BF35" s="172"/>
      <c r="BG35" s="172"/>
      <c r="BH35" s="172"/>
      <c r="BI35" s="172"/>
      <c r="BJ35" s="172"/>
      <c r="BK35" s="174"/>
      <c r="BL35" s="174"/>
      <c r="BM35" s="174"/>
      <c r="BN35" s="174"/>
      <c r="BO35" s="174"/>
      <c r="BP35" s="174"/>
      <c r="BQ35" s="174"/>
      <c r="BR35" s="174"/>
      <c r="BS35" s="174"/>
      <c r="BT35" s="174"/>
      <c r="BU35" s="174"/>
      <c r="BV35" s="174"/>
      <c r="BW35" s="174"/>
      <c r="BX35" s="174"/>
      <c r="BY35" s="174"/>
      <c r="BZ35" s="174"/>
      <c r="CA35" s="174"/>
      <c r="CB35" s="174"/>
      <c r="CC35" s="174"/>
      <c r="CD35" s="174"/>
      <c r="CE35" s="174"/>
      <c r="CF35" s="174"/>
      <c r="CG35" s="174"/>
      <c r="CH35" s="174"/>
      <c r="CI35" s="174"/>
      <c r="CJ35" s="174"/>
      <c r="CK35" s="174"/>
      <c r="CL35" s="174"/>
      <c r="CM35" s="174"/>
      <c r="CN35" s="174"/>
      <c r="CO35" s="174"/>
      <c r="CP35" s="174"/>
      <c r="CQ35" s="174"/>
      <c r="CR35" s="174"/>
      <c r="CS35" s="174"/>
      <c r="CT35" s="174"/>
      <c r="CU35" s="174"/>
      <c r="CV35" s="174"/>
      <c r="CW35" s="174"/>
      <c r="CX35" s="174"/>
      <c r="CY35" s="174"/>
      <c r="CZ35" s="174"/>
      <c r="DA35" s="174"/>
      <c r="DB35" s="174"/>
      <c r="DC35" s="174"/>
      <c r="DD35" s="174"/>
      <c r="DE35" s="174"/>
      <c r="DF35" s="174"/>
      <c r="DG35" s="174"/>
      <c r="DH35" s="174"/>
      <c r="DI35" s="174"/>
    </row>
    <row r="36" spans="2:113" s="42" customFormat="1" x14ac:dyDescent="0.25">
      <c r="B36" s="172" t="s">
        <v>348</v>
      </c>
      <c r="C36" s="172"/>
      <c r="D36" s="172"/>
      <c r="E36" s="172"/>
      <c r="H36" s="172"/>
      <c r="I36" s="172"/>
      <c r="J36" s="172"/>
      <c r="K36" s="172"/>
      <c r="L36" s="172"/>
      <c r="M36" s="172"/>
      <c r="N36" s="172"/>
      <c r="O36" s="172"/>
      <c r="P36" s="172"/>
      <c r="Q36" s="172"/>
      <c r="R36" s="172"/>
      <c r="S36" s="172"/>
      <c r="T36" s="172"/>
      <c r="U36" s="172"/>
      <c r="V36" s="172"/>
      <c r="AN36" s="172"/>
      <c r="AO36" s="172"/>
      <c r="AP36" s="172"/>
      <c r="AQ36" s="172"/>
      <c r="AR36" s="172"/>
      <c r="AS36" s="172"/>
      <c r="AT36" s="172"/>
      <c r="AU36" s="172"/>
      <c r="AV36" s="172"/>
      <c r="AW36" s="172"/>
      <c r="AX36" s="172"/>
      <c r="AY36" s="172"/>
      <c r="AZ36" s="172"/>
      <c r="BA36" s="172"/>
      <c r="BB36" s="172"/>
      <c r="BC36" s="172"/>
      <c r="BD36" s="172"/>
      <c r="BE36" s="172"/>
      <c r="BF36" s="172"/>
      <c r="BG36" s="172"/>
      <c r="BH36" s="172"/>
      <c r="BI36" s="172"/>
      <c r="BJ36" s="172"/>
      <c r="BK36" s="174"/>
      <c r="BL36" s="174"/>
      <c r="BM36" s="174"/>
      <c r="BN36" s="174"/>
      <c r="BO36" s="174"/>
      <c r="BP36" s="174"/>
      <c r="BQ36" s="174"/>
      <c r="BR36" s="174"/>
      <c r="BS36" s="174"/>
      <c r="BT36" s="174"/>
      <c r="BU36" s="174"/>
      <c r="BV36" s="174"/>
      <c r="BW36" s="174"/>
      <c r="BX36" s="174"/>
      <c r="BY36" s="174"/>
      <c r="BZ36" s="174"/>
      <c r="CA36" s="174"/>
      <c r="CB36" s="174"/>
      <c r="CC36" s="174"/>
      <c r="CD36" s="174"/>
      <c r="CE36" s="174"/>
      <c r="CF36" s="174"/>
      <c r="CG36" s="174"/>
      <c r="CH36" s="174"/>
      <c r="CI36" s="174"/>
      <c r="CJ36" s="174"/>
      <c r="CK36" s="174"/>
      <c r="CL36" s="174"/>
      <c r="CM36" s="174"/>
      <c r="CN36" s="174"/>
      <c r="CO36" s="174"/>
      <c r="CP36" s="174"/>
      <c r="CQ36" s="174"/>
      <c r="CR36" s="174"/>
      <c r="CS36" s="174"/>
      <c r="CT36" s="174"/>
      <c r="CU36" s="174"/>
      <c r="CV36" s="174"/>
      <c r="CW36" s="174"/>
      <c r="CX36" s="174"/>
      <c r="CY36" s="174"/>
      <c r="CZ36" s="174"/>
      <c r="DA36" s="174"/>
      <c r="DB36" s="174"/>
      <c r="DC36" s="174"/>
      <c r="DD36" s="174"/>
      <c r="DE36" s="174"/>
      <c r="DF36" s="174"/>
      <c r="DG36" s="174"/>
      <c r="DH36" s="174"/>
      <c r="DI36" s="174"/>
    </row>
    <row r="37" spans="2:113" s="42" customFormat="1" x14ac:dyDescent="0.25">
      <c r="B37" s="172" t="s">
        <v>349</v>
      </c>
      <c r="C37" s="172"/>
      <c r="D37" s="172"/>
      <c r="E37" s="172"/>
      <c r="H37" s="172"/>
      <c r="I37" s="172"/>
      <c r="J37" s="172"/>
      <c r="K37" s="172"/>
      <c r="L37" s="172"/>
      <c r="M37" s="172"/>
      <c r="N37" s="172"/>
      <c r="O37" s="172"/>
      <c r="P37" s="172"/>
      <c r="Q37" s="172"/>
      <c r="R37" s="172"/>
      <c r="S37" s="172"/>
      <c r="T37" s="172"/>
      <c r="U37" s="172"/>
      <c r="V37" s="172"/>
      <c r="AN37" s="172"/>
      <c r="AO37" s="172"/>
      <c r="AP37" s="172"/>
      <c r="AQ37" s="172"/>
      <c r="AR37" s="172"/>
      <c r="AS37" s="172"/>
      <c r="AT37" s="172"/>
      <c r="AU37" s="172"/>
      <c r="AV37" s="172"/>
      <c r="AW37" s="172"/>
      <c r="AX37" s="172"/>
      <c r="AY37" s="172"/>
      <c r="AZ37" s="172"/>
      <c r="BA37" s="172"/>
      <c r="BB37" s="172"/>
      <c r="BC37" s="172"/>
      <c r="BD37" s="172"/>
      <c r="BE37" s="172"/>
      <c r="BF37" s="172"/>
      <c r="BG37" s="172"/>
      <c r="BH37" s="172"/>
      <c r="BI37" s="172"/>
      <c r="BJ37" s="172"/>
      <c r="BK37" s="174"/>
      <c r="BL37" s="174"/>
      <c r="BM37" s="174"/>
      <c r="BN37" s="174"/>
      <c r="BO37" s="174"/>
      <c r="BP37" s="174"/>
      <c r="BQ37" s="174"/>
      <c r="BR37" s="174"/>
      <c r="BS37" s="174"/>
      <c r="BT37" s="174"/>
      <c r="BU37" s="174"/>
      <c r="BV37" s="174"/>
      <c r="BW37" s="174"/>
      <c r="BX37" s="174"/>
      <c r="BY37" s="174"/>
      <c r="BZ37" s="174"/>
      <c r="CA37" s="174"/>
      <c r="CB37" s="174"/>
      <c r="CC37" s="174"/>
      <c r="CD37" s="174"/>
      <c r="CE37" s="174"/>
      <c r="CF37" s="174"/>
      <c r="CG37" s="174"/>
      <c r="CH37" s="174"/>
      <c r="CI37" s="174"/>
      <c r="CJ37" s="174"/>
      <c r="CK37" s="174"/>
      <c r="CL37" s="174"/>
      <c r="CM37" s="174"/>
      <c r="CN37" s="174"/>
      <c r="CO37" s="174"/>
      <c r="CP37" s="174"/>
      <c r="CQ37" s="174"/>
      <c r="CR37" s="174"/>
      <c r="CS37" s="174"/>
      <c r="CT37" s="174"/>
      <c r="CU37" s="174"/>
      <c r="CV37" s="174"/>
      <c r="CW37" s="174"/>
      <c r="CX37" s="174"/>
      <c r="CY37" s="174"/>
      <c r="CZ37" s="174"/>
      <c r="DA37" s="174"/>
      <c r="DB37" s="174"/>
      <c r="DC37" s="174"/>
      <c r="DD37" s="174"/>
      <c r="DE37" s="174"/>
      <c r="DF37" s="174"/>
      <c r="DG37" s="174"/>
      <c r="DH37" s="174"/>
      <c r="DI37" s="174"/>
    </row>
    <row r="38" spans="2:113" s="42" customFormat="1" x14ac:dyDescent="0.25">
      <c r="B38" s="172" t="s">
        <v>350</v>
      </c>
      <c r="C38" s="172"/>
      <c r="D38" s="172"/>
      <c r="E38" s="172"/>
      <c r="H38" s="172"/>
      <c r="I38" s="172"/>
      <c r="J38" s="172"/>
      <c r="K38" s="172"/>
      <c r="L38" s="172"/>
      <c r="M38" s="172"/>
      <c r="N38" s="172"/>
      <c r="O38" s="172"/>
      <c r="P38" s="172"/>
      <c r="Q38" s="172"/>
      <c r="R38" s="172"/>
      <c r="S38" s="172"/>
      <c r="T38" s="172"/>
      <c r="U38" s="172"/>
      <c r="V38" s="172"/>
      <c r="AN38" s="172"/>
      <c r="AO38" s="172"/>
      <c r="AP38" s="172"/>
      <c r="AQ38" s="172"/>
      <c r="AR38" s="172"/>
      <c r="AS38" s="172"/>
      <c r="AT38" s="172"/>
      <c r="AU38" s="172"/>
      <c r="AV38" s="172"/>
      <c r="AW38" s="172"/>
      <c r="AX38" s="172"/>
      <c r="AY38" s="172"/>
      <c r="AZ38" s="172"/>
      <c r="BA38" s="172"/>
      <c r="BB38" s="172"/>
      <c r="BC38" s="172"/>
      <c r="BD38" s="172"/>
      <c r="BE38" s="172"/>
      <c r="BF38" s="172"/>
      <c r="BG38" s="172"/>
      <c r="BH38" s="172"/>
      <c r="BI38" s="172"/>
      <c r="BJ38" s="172"/>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4"/>
      <c r="CH38" s="174"/>
      <c r="CI38" s="174"/>
      <c r="CJ38" s="174"/>
      <c r="CK38" s="174"/>
      <c r="CL38" s="174"/>
      <c r="CM38" s="174"/>
      <c r="CN38" s="174"/>
      <c r="CO38" s="174"/>
      <c r="CP38" s="174"/>
      <c r="CQ38" s="174"/>
      <c r="CR38" s="174"/>
      <c r="CS38" s="174"/>
      <c r="CT38" s="174"/>
      <c r="CU38" s="174"/>
      <c r="CV38" s="174"/>
      <c r="CW38" s="174"/>
      <c r="CX38" s="174"/>
      <c r="CY38" s="174"/>
      <c r="CZ38" s="174"/>
      <c r="DA38" s="174"/>
      <c r="DB38" s="174"/>
      <c r="DC38" s="174"/>
      <c r="DD38" s="174"/>
      <c r="DE38" s="174"/>
      <c r="DF38" s="174"/>
      <c r="DG38" s="174"/>
      <c r="DH38" s="174"/>
      <c r="DI38" s="174"/>
    </row>
    <row r="39" spans="2:113" s="42" customFormat="1" x14ac:dyDescent="0.25">
      <c r="B39" s="172" t="s">
        <v>351</v>
      </c>
      <c r="C39" s="172"/>
      <c r="D39" s="172"/>
      <c r="E39" s="172"/>
      <c r="H39" s="172"/>
      <c r="I39" s="172"/>
      <c r="J39" s="172"/>
      <c r="K39" s="172"/>
      <c r="L39" s="172"/>
      <c r="M39" s="172"/>
      <c r="N39" s="172"/>
      <c r="O39" s="172"/>
      <c r="P39" s="172"/>
      <c r="Q39" s="172"/>
      <c r="R39" s="172"/>
      <c r="S39" s="172"/>
      <c r="T39" s="172"/>
      <c r="U39" s="172"/>
      <c r="V39" s="172"/>
      <c r="AN39" s="172"/>
      <c r="AO39" s="172"/>
      <c r="AP39" s="172"/>
      <c r="AQ39" s="172"/>
      <c r="AR39" s="172"/>
      <c r="AS39" s="172"/>
      <c r="AT39" s="172"/>
      <c r="AU39" s="172"/>
      <c r="AV39" s="172"/>
      <c r="AW39" s="172"/>
      <c r="AX39" s="172"/>
      <c r="AY39" s="172"/>
      <c r="AZ39" s="172"/>
      <c r="BA39" s="172"/>
      <c r="BB39" s="172"/>
      <c r="BC39" s="172"/>
      <c r="BD39" s="172"/>
      <c r="BE39" s="172"/>
      <c r="BF39" s="172"/>
      <c r="BG39" s="172"/>
      <c r="BH39" s="172"/>
      <c r="BI39" s="172"/>
      <c r="BJ39" s="172"/>
      <c r="BK39" s="174"/>
      <c r="BL39" s="174"/>
      <c r="BM39" s="174"/>
      <c r="BN39" s="174"/>
      <c r="BO39" s="174"/>
      <c r="BP39" s="174"/>
      <c r="BQ39" s="174"/>
      <c r="BR39" s="174"/>
      <c r="BS39" s="174"/>
      <c r="BT39" s="174"/>
      <c r="BU39" s="174"/>
      <c r="BV39" s="174"/>
      <c r="BW39" s="174"/>
      <c r="BX39" s="174"/>
      <c r="BY39" s="174"/>
      <c r="BZ39" s="174"/>
      <c r="CA39" s="174"/>
      <c r="CB39" s="174"/>
      <c r="CC39" s="174"/>
      <c r="CD39" s="174"/>
      <c r="CE39" s="174"/>
      <c r="CF39" s="174"/>
      <c r="CG39" s="174"/>
      <c r="CH39" s="174"/>
      <c r="CI39" s="174"/>
      <c r="CJ39" s="174"/>
      <c r="CK39" s="174"/>
      <c r="CL39" s="174"/>
      <c r="CM39" s="174"/>
      <c r="CN39" s="174"/>
      <c r="CO39" s="174"/>
      <c r="CP39" s="174"/>
      <c r="CQ39" s="174"/>
      <c r="CR39" s="174"/>
      <c r="CS39" s="174"/>
      <c r="CT39" s="174"/>
      <c r="CU39" s="174"/>
      <c r="CV39" s="174"/>
      <c r="CW39" s="174"/>
      <c r="CX39" s="174"/>
      <c r="CY39" s="174"/>
      <c r="CZ39" s="174"/>
      <c r="DA39" s="174"/>
      <c r="DB39" s="174"/>
      <c r="DC39" s="174"/>
      <c r="DD39" s="174"/>
      <c r="DE39" s="174"/>
      <c r="DF39" s="174"/>
      <c r="DG39" s="174"/>
      <c r="DH39" s="174"/>
      <c r="DI39" s="174"/>
    </row>
    <row r="40" spans="2:113" s="42" customFormat="1" x14ac:dyDescent="0.25">
      <c r="B40" s="172" t="s">
        <v>352</v>
      </c>
      <c r="C40" s="172"/>
      <c r="D40" s="172"/>
      <c r="E40" s="172"/>
      <c r="H40" s="172"/>
      <c r="I40" s="172"/>
      <c r="J40" s="172"/>
      <c r="K40" s="172"/>
      <c r="L40" s="172"/>
      <c r="M40" s="172"/>
      <c r="N40" s="172"/>
      <c r="O40" s="172"/>
      <c r="P40" s="172"/>
      <c r="Q40" s="172"/>
      <c r="R40" s="172"/>
      <c r="S40" s="172"/>
      <c r="T40" s="172"/>
      <c r="U40" s="172"/>
      <c r="V40" s="172"/>
      <c r="AN40" s="172"/>
      <c r="AO40" s="172"/>
      <c r="AP40" s="172"/>
      <c r="AQ40" s="172"/>
      <c r="AR40" s="172"/>
      <c r="AS40" s="172"/>
      <c r="AT40" s="172"/>
      <c r="AU40" s="172"/>
      <c r="AV40" s="172"/>
      <c r="AW40" s="172"/>
      <c r="AX40" s="172"/>
      <c r="AY40" s="172"/>
      <c r="AZ40" s="172"/>
      <c r="BA40" s="172"/>
      <c r="BB40" s="172"/>
      <c r="BC40" s="172"/>
      <c r="BD40" s="172"/>
      <c r="BE40" s="172"/>
      <c r="BF40" s="172"/>
      <c r="BG40" s="172"/>
      <c r="BH40" s="172"/>
      <c r="BI40" s="172"/>
      <c r="BJ40" s="172"/>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row>
    <row r="41" spans="2:113" s="42" customFormat="1" x14ac:dyDescent="0.25">
      <c r="Q41" s="172"/>
      <c r="R41" s="172"/>
      <c r="S41" s="172"/>
      <c r="T41" s="172"/>
      <c r="U41" s="172"/>
      <c r="V41" s="172"/>
      <c r="AN41" s="172"/>
      <c r="AO41" s="172"/>
      <c r="AP41" s="172"/>
      <c r="AQ41" s="172"/>
      <c r="AR41" s="172"/>
      <c r="AS41" s="172"/>
      <c r="AT41" s="172"/>
      <c r="AU41" s="172"/>
      <c r="AV41" s="172"/>
      <c r="AW41" s="172"/>
      <c r="AX41" s="172"/>
      <c r="AY41" s="172"/>
      <c r="AZ41" s="172"/>
      <c r="BA41" s="172"/>
      <c r="BB41" s="172"/>
      <c r="BC41" s="172"/>
      <c r="BD41" s="172"/>
      <c r="BE41" s="172"/>
      <c r="BF41" s="172"/>
      <c r="BG41" s="172"/>
      <c r="BH41" s="172"/>
      <c r="BI41" s="172"/>
      <c r="BJ41" s="172"/>
      <c r="BK41" s="174"/>
      <c r="BL41" s="174"/>
      <c r="BM41" s="174"/>
      <c r="BN41" s="174"/>
      <c r="BO41" s="174"/>
      <c r="BP41" s="174"/>
      <c r="BQ41" s="174"/>
      <c r="BR41" s="174"/>
      <c r="BS41" s="174"/>
      <c r="BT41" s="174"/>
      <c r="BU41" s="174"/>
      <c r="BV41" s="174"/>
      <c r="BW41" s="174"/>
      <c r="BX41" s="174"/>
      <c r="BY41" s="174"/>
      <c r="BZ41" s="174"/>
      <c r="CA41" s="174"/>
      <c r="CB41" s="174"/>
      <c r="CC41" s="174"/>
      <c r="CD41" s="174"/>
      <c r="CE41" s="174"/>
      <c r="CF41" s="174"/>
      <c r="CG41" s="174"/>
      <c r="CH41" s="174"/>
      <c r="CI41" s="174"/>
      <c r="CJ41" s="174"/>
      <c r="CK41" s="174"/>
      <c r="CL41" s="174"/>
      <c r="CM41" s="174"/>
      <c r="CN41" s="174"/>
      <c r="CO41" s="174"/>
      <c r="CP41" s="174"/>
      <c r="CQ41" s="174"/>
      <c r="CR41" s="174"/>
      <c r="CS41" s="174"/>
      <c r="CT41" s="174"/>
      <c r="CU41" s="174"/>
      <c r="CV41" s="174"/>
      <c r="CW41" s="174"/>
      <c r="CX41" s="174"/>
      <c r="CY41" s="174"/>
      <c r="CZ41" s="174"/>
      <c r="DA41" s="174"/>
      <c r="DB41" s="174"/>
      <c r="DC41" s="174"/>
      <c r="DD41" s="174"/>
      <c r="DE41" s="174"/>
      <c r="DF41" s="174"/>
      <c r="DG41" s="174"/>
      <c r="DH41" s="174"/>
      <c r="DI41" s="174"/>
    </row>
    <row r="42" spans="2:113" s="42" customFormat="1" x14ac:dyDescent="0.25">
      <c r="Q42" s="172"/>
      <c r="R42" s="172"/>
      <c r="S42" s="172"/>
      <c r="T42" s="172"/>
      <c r="U42" s="172"/>
      <c r="V42" s="172"/>
      <c r="W42" s="172"/>
      <c r="X42" s="172"/>
      <c r="Y42" s="172"/>
      <c r="Z42" s="172"/>
      <c r="AA42" s="172"/>
      <c r="AB42" s="172"/>
      <c r="AC42" s="172"/>
      <c r="AD42" s="172"/>
      <c r="AE42" s="172"/>
      <c r="AF42" s="172"/>
      <c r="AG42" s="172"/>
      <c r="AH42" s="172"/>
      <c r="AI42" s="172"/>
      <c r="AJ42" s="172"/>
      <c r="AK42" s="172"/>
      <c r="AL42" s="172"/>
      <c r="AM42" s="172"/>
      <c r="AN42" s="172"/>
      <c r="AO42" s="172"/>
      <c r="AP42" s="172"/>
      <c r="AQ42" s="172"/>
      <c r="AR42" s="172"/>
      <c r="AS42" s="172"/>
      <c r="AT42" s="172"/>
      <c r="AU42" s="172"/>
      <c r="AV42" s="172"/>
      <c r="AW42" s="172"/>
      <c r="AX42" s="172"/>
      <c r="AY42" s="172"/>
      <c r="AZ42" s="172"/>
      <c r="BA42" s="172"/>
      <c r="BB42" s="172"/>
      <c r="BC42" s="172"/>
      <c r="BD42" s="172"/>
      <c r="BE42" s="172"/>
      <c r="BF42" s="172"/>
      <c r="BG42" s="172"/>
      <c r="BH42" s="172"/>
      <c r="BI42" s="172"/>
      <c r="BJ42" s="172"/>
      <c r="BK42" s="174"/>
      <c r="BL42" s="174"/>
      <c r="BM42" s="174"/>
      <c r="BN42" s="174"/>
      <c r="BO42" s="174"/>
      <c r="BP42" s="174"/>
      <c r="BQ42" s="174"/>
      <c r="BR42" s="174"/>
      <c r="BS42" s="174"/>
      <c r="BT42" s="174"/>
      <c r="BU42" s="174"/>
      <c r="BV42" s="174"/>
      <c r="BW42" s="174"/>
      <c r="BX42" s="174"/>
      <c r="BY42" s="174"/>
      <c r="BZ42" s="174"/>
      <c r="CA42" s="174"/>
      <c r="CB42" s="174"/>
      <c r="CC42" s="174"/>
      <c r="CD42" s="174"/>
      <c r="CE42" s="174"/>
      <c r="CF42" s="174"/>
      <c r="CG42" s="174"/>
      <c r="CH42" s="174"/>
      <c r="CI42" s="174"/>
      <c r="CJ42" s="174"/>
      <c r="CK42" s="174"/>
      <c r="CL42" s="174"/>
      <c r="CM42" s="174"/>
      <c r="CN42" s="174"/>
      <c r="CO42" s="174"/>
      <c r="CP42" s="174"/>
      <c r="CQ42" s="174"/>
      <c r="CR42" s="174"/>
      <c r="CS42" s="174"/>
      <c r="CT42" s="174"/>
      <c r="CU42" s="174"/>
      <c r="CV42" s="174"/>
      <c r="CW42" s="174"/>
      <c r="CX42" s="174"/>
      <c r="CY42" s="174"/>
      <c r="CZ42" s="174"/>
      <c r="DA42" s="174"/>
      <c r="DB42" s="174"/>
      <c r="DC42" s="174"/>
      <c r="DD42" s="174"/>
      <c r="DE42" s="174"/>
      <c r="DF42" s="174"/>
      <c r="DG42" s="174"/>
      <c r="DH42" s="174"/>
      <c r="DI42" s="17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75" zoomScaleNormal="100" zoomScaleSheetLayoutView="75" workbookViewId="0">
      <selection activeCell="E15" sqref="E15:Y15"/>
    </sheetView>
  </sheetViews>
  <sheetFormatPr defaultColWidth="10.7109375" defaultRowHeight="15.75" x14ac:dyDescent="0.25"/>
  <cols>
    <col min="1" max="1" width="10.7109375" style="41"/>
    <col min="2" max="2" width="16.42578125" style="41" customWidth="1"/>
    <col min="3" max="3" width="17.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G3" s="151"/>
      <c r="Q3" s="14"/>
      <c r="R3" s="14"/>
      <c r="AA3" s="13" t="s">
        <v>22</v>
      </c>
    </row>
    <row r="4" spans="1:27" s="10" customFormat="1" x14ac:dyDescent="0.2">
      <c r="E4" s="15"/>
      <c r="Q4" s="14"/>
      <c r="R4" s="14"/>
    </row>
    <row r="5" spans="1:27" s="10" customFormat="1" x14ac:dyDescent="0.2">
      <c r="A5" s="231" t="s">
        <v>164</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x14ac:dyDescent="0.2">
      <c r="A6" s="125"/>
      <c r="B6" s="125"/>
      <c r="C6" s="125"/>
      <c r="D6" s="125"/>
      <c r="E6" s="125"/>
      <c r="F6" s="125"/>
      <c r="G6" s="125"/>
      <c r="H6" s="125"/>
      <c r="I6" s="125"/>
      <c r="J6" s="125"/>
      <c r="K6" s="125"/>
      <c r="L6" s="125"/>
      <c r="M6" s="125"/>
      <c r="N6" s="125"/>
      <c r="O6" s="125"/>
      <c r="P6" s="125"/>
      <c r="Q6" s="125"/>
      <c r="R6" s="125"/>
      <c r="S6" s="125"/>
      <c r="T6" s="125"/>
    </row>
    <row r="7" spans="1:27" s="10" customFormat="1" ht="18.75" x14ac:dyDescent="0.2">
      <c r="E7" s="235" t="s">
        <v>5</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8" t="s">
        <v>325</v>
      </c>
      <c r="F9" s="268"/>
      <c r="G9" s="268"/>
      <c r="H9" s="268"/>
      <c r="I9" s="268"/>
      <c r="J9" s="268"/>
      <c r="K9" s="268"/>
      <c r="L9" s="268"/>
      <c r="M9" s="268"/>
      <c r="N9" s="268"/>
      <c r="O9" s="268"/>
      <c r="P9" s="268"/>
      <c r="Q9" s="268"/>
      <c r="R9" s="268"/>
      <c r="S9" s="268"/>
      <c r="T9" s="268"/>
      <c r="U9" s="268"/>
      <c r="V9" s="268"/>
      <c r="W9" s="268"/>
      <c r="X9" s="268"/>
      <c r="Y9" s="268"/>
    </row>
    <row r="10" spans="1:27" s="10" customFormat="1" ht="18.75" customHeight="1" x14ac:dyDescent="0.2">
      <c r="E10" s="237" t="s">
        <v>4</v>
      </c>
      <c r="F10" s="237"/>
      <c r="G10" s="237"/>
      <c r="H10" s="237"/>
      <c r="I10" s="237"/>
      <c r="J10" s="237"/>
      <c r="K10" s="237"/>
      <c r="L10" s="237"/>
      <c r="M10" s="237"/>
      <c r="N10" s="237"/>
      <c r="O10" s="237"/>
      <c r="P10" s="237"/>
      <c r="Q10" s="237"/>
      <c r="R10" s="237"/>
      <c r="S10" s="237"/>
      <c r="T10" s="237"/>
      <c r="U10" s="237"/>
      <c r="V10" s="237"/>
      <c r="W10" s="237"/>
      <c r="X10" s="237"/>
      <c r="Y10" s="23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52" t="s">
        <v>327</v>
      </c>
      <c r="F12" s="152"/>
      <c r="G12" s="152"/>
      <c r="H12" s="152"/>
      <c r="I12" s="152"/>
      <c r="J12" s="152"/>
      <c r="K12" s="152"/>
      <c r="L12" s="152"/>
      <c r="M12" s="152"/>
      <c r="N12" s="152"/>
      <c r="O12" s="152"/>
      <c r="P12" s="152"/>
      <c r="Q12" s="152" t="s">
        <v>464</v>
      </c>
      <c r="R12" s="152"/>
      <c r="S12" s="152"/>
      <c r="T12" s="152"/>
      <c r="U12" s="152"/>
      <c r="V12" s="152"/>
      <c r="W12" s="152"/>
      <c r="X12" s="152"/>
      <c r="Y12" s="152"/>
    </row>
    <row r="13" spans="1:27" s="10" customFormat="1" ht="18.75" customHeight="1" x14ac:dyDescent="0.2">
      <c r="E13" s="237" t="s">
        <v>3</v>
      </c>
      <c r="F13" s="237"/>
      <c r="G13" s="237"/>
      <c r="H13" s="237"/>
      <c r="I13" s="237"/>
      <c r="J13" s="237"/>
      <c r="K13" s="237"/>
      <c r="L13" s="237"/>
      <c r="M13" s="237"/>
      <c r="N13" s="237"/>
      <c r="O13" s="237"/>
      <c r="P13" s="237"/>
      <c r="Q13" s="237"/>
      <c r="R13" s="237"/>
      <c r="S13" s="237"/>
      <c r="T13" s="237"/>
      <c r="U13" s="237"/>
      <c r="V13" s="237"/>
      <c r="W13" s="237"/>
      <c r="X13" s="237"/>
      <c r="Y13" s="23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60" t="s">
        <v>320</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x14ac:dyDescent="0.2">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271</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5" customFormat="1" ht="21" customHeight="1" x14ac:dyDescent="0.25"/>
    <row r="21" spans="1:27" ht="15.75" customHeight="1" x14ac:dyDescent="0.25">
      <c r="A21" s="261" t="s">
        <v>1</v>
      </c>
      <c r="B21" s="264" t="s">
        <v>276</v>
      </c>
      <c r="C21" s="265"/>
      <c r="D21" s="264" t="s">
        <v>278</v>
      </c>
      <c r="E21" s="265"/>
      <c r="F21" s="257" t="s">
        <v>35</v>
      </c>
      <c r="G21" s="259"/>
      <c r="H21" s="259"/>
      <c r="I21" s="258"/>
      <c r="J21" s="261" t="s">
        <v>279</v>
      </c>
      <c r="K21" s="264" t="s">
        <v>280</v>
      </c>
      <c r="L21" s="265"/>
      <c r="M21" s="264" t="s">
        <v>281</v>
      </c>
      <c r="N21" s="265"/>
      <c r="O21" s="264" t="s">
        <v>270</v>
      </c>
      <c r="P21" s="265"/>
      <c r="Q21" s="264" t="s">
        <v>53</v>
      </c>
      <c r="R21" s="265"/>
      <c r="S21" s="261" t="s">
        <v>52</v>
      </c>
      <c r="T21" s="261" t="s">
        <v>282</v>
      </c>
      <c r="U21" s="261" t="s">
        <v>277</v>
      </c>
      <c r="V21" s="264" t="s">
        <v>51</v>
      </c>
      <c r="W21" s="265"/>
      <c r="X21" s="257" t="s">
        <v>48</v>
      </c>
      <c r="Y21" s="259"/>
      <c r="Z21" s="257" t="s">
        <v>47</v>
      </c>
      <c r="AA21" s="259"/>
    </row>
    <row r="22" spans="1:27" ht="216" customHeight="1" x14ac:dyDescent="0.25">
      <c r="A22" s="262"/>
      <c r="B22" s="266"/>
      <c r="C22" s="267"/>
      <c r="D22" s="266"/>
      <c r="E22" s="267"/>
      <c r="F22" s="257" t="s">
        <v>50</v>
      </c>
      <c r="G22" s="258"/>
      <c r="H22" s="257" t="s">
        <v>49</v>
      </c>
      <c r="I22" s="258"/>
      <c r="J22" s="263"/>
      <c r="K22" s="266"/>
      <c r="L22" s="267"/>
      <c r="M22" s="266"/>
      <c r="N22" s="267"/>
      <c r="O22" s="266"/>
      <c r="P22" s="267"/>
      <c r="Q22" s="266"/>
      <c r="R22" s="267"/>
      <c r="S22" s="263"/>
      <c r="T22" s="263"/>
      <c r="U22" s="263"/>
      <c r="V22" s="266"/>
      <c r="W22" s="267"/>
      <c r="X22" s="78" t="s">
        <v>46</v>
      </c>
      <c r="Y22" s="78" t="s">
        <v>269</v>
      </c>
      <c r="Z22" s="78" t="s">
        <v>45</v>
      </c>
      <c r="AA22" s="78" t="s">
        <v>44</v>
      </c>
    </row>
    <row r="23" spans="1:27" ht="60" customHeight="1" x14ac:dyDescent="0.25">
      <c r="A23" s="263"/>
      <c r="B23" s="122" t="s">
        <v>42</v>
      </c>
      <c r="C23" s="122" t="s">
        <v>43</v>
      </c>
      <c r="D23" s="79" t="s">
        <v>42</v>
      </c>
      <c r="E23" s="79" t="s">
        <v>43</v>
      </c>
      <c r="F23" s="79" t="s">
        <v>42</v>
      </c>
      <c r="G23" s="79" t="s">
        <v>43</v>
      </c>
      <c r="H23" s="79" t="s">
        <v>42</v>
      </c>
      <c r="I23" s="79" t="s">
        <v>43</v>
      </c>
      <c r="J23" s="79" t="s">
        <v>42</v>
      </c>
      <c r="K23" s="79" t="s">
        <v>42</v>
      </c>
      <c r="L23" s="79" t="s">
        <v>43</v>
      </c>
      <c r="M23" s="79" t="s">
        <v>42</v>
      </c>
      <c r="N23" s="79" t="s">
        <v>43</v>
      </c>
      <c r="O23" s="79" t="s">
        <v>42</v>
      </c>
      <c r="P23" s="79" t="s">
        <v>43</v>
      </c>
      <c r="Q23" s="79" t="s">
        <v>42</v>
      </c>
      <c r="R23" s="79" t="s">
        <v>43</v>
      </c>
      <c r="S23" s="79" t="s">
        <v>42</v>
      </c>
      <c r="T23" s="79" t="s">
        <v>42</v>
      </c>
      <c r="U23" s="79" t="s">
        <v>42</v>
      </c>
      <c r="V23" s="79" t="s">
        <v>42</v>
      </c>
      <c r="W23" s="79" t="s">
        <v>43</v>
      </c>
      <c r="X23" s="79" t="s">
        <v>42</v>
      </c>
      <c r="Y23" s="79" t="s">
        <v>42</v>
      </c>
      <c r="Z23" s="78" t="s">
        <v>42</v>
      </c>
      <c r="AA23" s="78" t="s">
        <v>42</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5" customFormat="1" ht="101.25" customHeight="1" x14ac:dyDescent="0.25">
      <c r="A25" s="84" t="s">
        <v>340</v>
      </c>
      <c r="B25" s="85" t="s">
        <v>340</v>
      </c>
      <c r="C25" s="85" t="s">
        <v>326</v>
      </c>
      <c r="D25" s="85" t="s">
        <v>340</v>
      </c>
      <c r="E25" s="85" t="s">
        <v>326</v>
      </c>
      <c r="F25" s="85">
        <v>0.4</v>
      </c>
      <c r="G25" s="86">
        <v>0.4</v>
      </c>
      <c r="H25" s="86">
        <v>0.4</v>
      </c>
      <c r="I25" s="86">
        <v>0.4</v>
      </c>
      <c r="J25" s="138" t="s">
        <v>340</v>
      </c>
      <c r="K25" s="87" t="s">
        <v>19</v>
      </c>
      <c r="L25" s="88" t="s">
        <v>19</v>
      </c>
      <c r="M25" s="139" t="s">
        <v>340</v>
      </c>
      <c r="N25" s="89" t="s">
        <v>340</v>
      </c>
      <c r="O25" s="140" t="s">
        <v>310</v>
      </c>
      <c r="P25" s="140" t="s">
        <v>310</v>
      </c>
      <c r="Q25" s="145" t="s">
        <v>340</v>
      </c>
      <c r="R25" s="146" t="s">
        <v>340</v>
      </c>
      <c r="S25" s="87" t="s">
        <v>319</v>
      </c>
      <c r="T25" s="87" t="s">
        <v>340</v>
      </c>
      <c r="U25" s="87" t="s">
        <v>340</v>
      </c>
      <c r="V25" s="87" t="s">
        <v>340</v>
      </c>
      <c r="W25" s="89" t="s">
        <v>340</v>
      </c>
      <c r="X25" s="84" t="s">
        <v>340</v>
      </c>
      <c r="Y25" s="84" t="s">
        <v>340</v>
      </c>
      <c r="Z25" s="84" t="s">
        <v>340</v>
      </c>
      <c r="AA25" s="84" t="s">
        <v>340</v>
      </c>
    </row>
    <row r="26" spans="1:27" ht="3" customHeight="1" x14ac:dyDescent="0.25">
      <c r="X26" s="80"/>
      <c r="Y26" s="81"/>
      <c r="Z26" s="42"/>
      <c r="AA26" s="42"/>
    </row>
    <row r="27" spans="1:27" s="43" customFormat="1" ht="12.75" x14ac:dyDescent="0.2">
      <c r="A27" s="44"/>
      <c r="B27" s="44"/>
      <c r="C27" s="44"/>
      <c r="E27" s="44"/>
      <c r="X27" s="82"/>
      <c r="Y27" s="82"/>
      <c r="Z27" s="82"/>
      <c r="AA27" s="82"/>
    </row>
    <row r="28" spans="1:27" s="43" customFormat="1" ht="12.75" x14ac:dyDescent="0.2">
      <c r="A28" s="44"/>
      <c r="B28" s="44"/>
      <c r="C28" s="44"/>
    </row>
  </sheetData>
  <mergeCells count="26">
    <mergeCell ref="A5:AA5"/>
    <mergeCell ref="E16:Y16"/>
    <mergeCell ref="E15:Y15"/>
    <mergeCell ref="E7:Y7"/>
    <mergeCell ref="E9:Y9"/>
    <mergeCell ref="E10:Y10"/>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1" t="s">
        <v>294</v>
      </c>
      <c r="B5" s="231"/>
      <c r="C5" s="231"/>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0" customFormat="1" ht="18.75" x14ac:dyDescent="0.3">
      <c r="A6" s="15"/>
      <c r="E6" s="14"/>
      <c r="F6" s="14"/>
      <c r="G6" s="13"/>
    </row>
    <row r="7" spans="1:29" s="10" customFormat="1" ht="18.75" x14ac:dyDescent="0.2">
      <c r="A7" s="235" t="s">
        <v>5</v>
      </c>
      <c r="B7" s="235"/>
      <c r="C7" s="235"/>
      <c r="D7" s="11"/>
      <c r="E7" s="11"/>
      <c r="F7" s="11"/>
      <c r="G7" s="11"/>
      <c r="H7" s="11"/>
      <c r="I7" s="11"/>
      <c r="J7" s="11"/>
      <c r="K7" s="11"/>
      <c r="L7" s="11"/>
      <c r="M7" s="11"/>
      <c r="N7" s="11"/>
      <c r="O7" s="11"/>
      <c r="P7" s="11"/>
      <c r="Q7" s="11"/>
      <c r="R7" s="11"/>
      <c r="S7" s="11"/>
      <c r="T7" s="11"/>
      <c r="U7" s="11"/>
    </row>
    <row r="8" spans="1:29" s="10" customFormat="1" ht="18.75" x14ac:dyDescent="0.2">
      <c r="A8" s="235"/>
      <c r="B8" s="235"/>
      <c r="C8" s="235"/>
      <c r="D8" s="12"/>
      <c r="E8" s="12"/>
      <c r="F8" s="12"/>
      <c r="G8" s="12"/>
      <c r="H8" s="11"/>
      <c r="I8" s="11"/>
      <c r="J8" s="11"/>
      <c r="K8" s="11"/>
      <c r="L8" s="11"/>
      <c r="M8" s="11"/>
      <c r="N8" s="11"/>
      <c r="O8" s="11"/>
      <c r="P8" s="11"/>
      <c r="Q8" s="11"/>
      <c r="R8" s="11"/>
      <c r="S8" s="11"/>
      <c r="T8" s="11"/>
      <c r="U8" s="11"/>
    </row>
    <row r="9" spans="1:29" s="10" customFormat="1" ht="18.75" x14ac:dyDescent="0.2">
      <c r="A9" s="234" t="s">
        <v>325</v>
      </c>
      <c r="B9" s="234"/>
      <c r="C9" s="234"/>
      <c r="D9" s="6"/>
      <c r="E9" s="6"/>
      <c r="F9" s="6"/>
      <c r="G9" s="6"/>
      <c r="H9" s="11"/>
      <c r="I9" s="11"/>
      <c r="J9" s="11"/>
      <c r="K9" s="11"/>
      <c r="L9" s="11"/>
      <c r="M9" s="11"/>
      <c r="N9" s="11"/>
      <c r="O9" s="11"/>
      <c r="P9" s="11"/>
      <c r="Q9" s="11"/>
      <c r="R9" s="11"/>
      <c r="S9" s="11"/>
      <c r="T9" s="11"/>
      <c r="U9" s="11"/>
    </row>
    <row r="10" spans="1:29" s="10" customFormat="1" ht="18.75" x14ac:dyDescent="0.2">
      <c r="A10" s="237" t="s">
        <v>4</v>
      </c>
      <c r="B10" s="237"/>
      <c r="C10" s="237"/>
      <c r="D10" s="4"/>
      <c r="E10" s="4"/>
      <c r="F10" s="4"/>
      <c r="G10" s="4"/>
      <c r="H10" s="11"/>
      <c r="I10" s="11"/>
      <c r="J10" s="11"/>
      <c r="K10" s="11"/>
      <c r="L10" s="11"/>
      <c r="M10" s="11"/>
      <c r="N10" s="11"/>
      <c r="O10" s="11"/>
      <c r="P10" s="11"/>
      <c r="Q10" s="11"/>
      <c r="R10" s="11"/>
      <c r="S10" s="11"/>
      <c r="T10" s="11"/>
      <c r="U10" s="11"/>
    </row>
    <row r="11" spans="1:29" s="10"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10" customFormat="1" ht="18.75" x14ac:dyDescent="0.2">
      <c r="A12" s="234"/>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37" t="s">
        <v>467</v>
      </c>
      <c r="B13" s="237"/>
      <c r="C13" s="23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2"/>
      <c r="B14" s="242"/>
      <c r="C14" s="242"/>
      <c r="D14" s="8"/>
      <c r="E14" s="8"/>
      <c r="F14" s="8"/>
      <c r="G14" s="8"/>
      <c r="H14" s="8"/>
      <c r="I14" s="8"/>
      <c r="J14" s="8"/>
      <c r="K14" s="8"/>
      <c r="L14" s="8"/>
      <c r="M14" s="8"/>
      <c r="N14" s="8"/>
      <c r="O14" s="8"/>
      <c r="P14" s="8"/>
      <c r="Q14" s="8"/>
      <c r="R14" s="8"/>
      <c r="S14" s="8"/>
      <c r="T14" s="8"/>
      <c r="U14" s="8"/>
    </row>
    <row r="15" spans="1:29" s="2" customFormat="1" ht="18.75" x14ac:dyDescent="0.2">
      <c r="A15" s="234" t="s">
        <v>300</v>
      </c>
      <c r="B15" s="234"/>
      <c r="C15" s="234"/>
      <c r="D15" s="6"/>
      <c r="E15" s="6"/>
      <c r="F15" s="6"/>
      <c r="G15" s="6"/>
      <c r="H15" s="6"/>
      <c r="I15" s="6"/>
      <c r="J15" s="6"/>
      <c r="K15" s="6"/>
      <c r="L15" s="6"/>
      <c r="M15" s="6"/>
      <c r="N15" s="6"/>
      <c r="O15" s="6"/>
      <c r="P15" s="6"/>
      <c r="Q15" s="6"/>
      <c r="R15" s="6"/>
      <c r="S15" s="6"/>
      <c r="T15" s="6"/>
      <c r="U15" s="6"/>
    </row>
    <row r="16" spans="1:29" s="143" customFormat="1" ht="31.5" customHeight="1" x14ac:dyDescent="0.2">
      <c r="A16" s="232" t="str">
        <f>'1. паспорт местоположение'!A16:C16</f>
        <v xml:space="preserve">   Строительство ВЛ-0,4 кВ, Ф-2 от КТП- 3498/210 от ПС "Балтрабочий" по тех.присоединению в п.Балтийский, ул.Урожайная</v>
      </c>
      <c r="B16" s="232"/>
      <c r="C16" s="232"/>
      <c r="D16" s="142"/>
      <c r="E16" s="142"/>
      <c r="F16" s="142"/>
      <c r="G16" s="142"/>
      <c r="H16" s="142"/>
      <c r="I16" s="142"/>
      <c r="J16" s="142"/>
      <c r="K16" s="142"/>
      <c r="L16" s="142"/>
      <c r="M16" s="142"/>
      <c r="N16" s="142"/>
      <c r="O16" s="142"/>
      <c r="P16" s="142"/>
      <c r="Q16" s="142"/>
      <c r="R16" s="142"/>
      <c r="S16" s="142"/>
      <c r="T16" s="142"/>
      <c r="U16" s="142"/>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3" t="s">
        <v>267</v>
      </c>
      <c r="B18" s="233"/>
      <c r="C18" s="2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274</v>
      </c>
      <c r="C22" s="141" t="str">
        <f>'1. паспорт местоположение'!C23</f>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37" t="s">
        <v>465</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37" t="s">
        <v>321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37" t="s">
        <v>466</v>
      </c>
      <c r="D25" s="17">
        <f>0.042*1.18/0.03</f>
        <v>1.6520000000000001</v>
      </c>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340</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275</v>
      </c>
      <c r="C27" s="19" t="s">
        <v>311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312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K28" sqref="K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31" t="s">
        <v>353</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5"/>
      <c r="AB6" s="115"/>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5"/>
      <c r="AB7" s="115"/>
    </row>
    <row r="8" spans="1:28" x14ac:dyDescent="0.25">
      <c r="A8" s="260" t="s">
        <v>329</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13"/>
      <c r="AB8" s="113"/>
    </row>
    <row r="9" spans="1:28" ht="15.75" x14ac:dyDescent="0.2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14"/>
      <c r="AB9" s="114"/>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5"/>
      <c r="AB10" s="115"/>
    </row>
    <row r="11" spans="1:28" x14ac:dyDescent="0.25">
      <c r="A11" s="260" t="str">
        <f>'1. паспорт местоположение'!A13:C13</f>
        <v xml:space="preserve">        G_prj_109105_49125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13"/>
      <c r="AB11" s="113"/>
    </row>
    <row r="12" spans="1:28" ht="15.75" x14ac:dyDescent="0.25">
      <c r="A12" s="237" t="s">
        <v>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14"/>
      <c r="AB12" s="114"/>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9"/>
      <c r="AB13" s="9"/>
    </row>
    <row r="14" spans="1:28" x14ac:dyDescent="0.25">
      <c r="A14" s="260" t="str">
        <f>'1. паспорт местоположение'!A16:C16</f>
        <v xml:space="preserve">   Строительство ВЛ-0,4 кВ, Ф-2 от КТП- 3498/210 от ПС "Балтрабочий" по тех.присоединению в п.Балтийский, ул.Урожайная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13"/>
      <c r="AB14" s="113"/>
    </row>
    <row r="15" spans="1:28" ht="15.75" x14ac:dyDescent="0.25">
      <c r="A15" s="237" t="s">
        <v>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14"/>
      <c r="AB15" s="114"/>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75"/>
      <c r="AB16" s="175"/>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75"/>
      <c r="AB17" s="175"/>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75"/>
      <c r="AB18" s="175"/>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75"/>
      <c r="AB19" s="175"/>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76"/>
      <c r="AB20" s="17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76"/>
      <c r="AB21" s="176"/>
    </row>
    <row r="22" spans="1:28" x14ac:dyDescent="0.25">
      <c r="A22" s="275" t="s">
        <v>354</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77"/>
      <c r="AB22" s="177"/>
    </row>
    <row r="23" spans="1:28" ht="32.25" customHeight="1" x14ac:dyDescent="0.25">
      <c r="A23" s="269" t="s">
        <v>355</v>
      </c>
      <c r="B23" s="270"/>
      <c r="C23" s="270"/>
      <c r="D23" s="270"/>
      <c r="E23" s="270"/>
      <c r="F23" s="270"/>
      <c r="G23" s="270"/>
      <c r="H23" s="270"/>
      <c r="I23" s="270"/>
      <c r="J23" s="270"/>
      <c r="K23" s="270"/>
      <c r="L23" s="271"/>
      <c r="M23" s="272" t="s">
        <v>356</v>
      </c>
      <c r="N23" s="272"/>
      <c r="O23" s="272"/>
      <c r="P23" s="272"/>
      <c r="Q23" s="272"/>
      <c r="R23" s="272"/>
      <c r="S23" s="272"/>
      <c r="T23" s="272"/>
      <c r="U23" s="272"/>
      <c r="V23" s="272"/>
      <c r="W23" s="272"/>
      <c r="X23" s="272"/>
      <c r="Y23" s="272"/>
      <c r="Z23" s="272"/>
    </row>
    <row r="24" spans="1:28" ht="151.5" customHeight="1" x14ac:dyDescent="0.25">
      <c r="A24" s="178" t="s">
        <v>357</v>
      </c>
      <c r="B24" s="179" t="s">
        <v>358</v>
      </c>
      <c r="C24" s="178" t="s">
        <v>359</v>
      </c>
      <c r="D24" s="178" t="s">
        <v>360</v>
      </c>
      <c r="E24" s="178" t="s">
        <v>361</v>
      </c>
      <c r="F24" s="178" t="s">
        <v>362</v>
      </c>
      <c r="G24" s="178" t="s">
        <v>363</v>
      </c>
      <c r="H24" s="178" t="s">
        <v>364</v>
      </c>
      <c r="I24" s="178" t="s">
        <v>365</v>
      </c>
      <c r="J24" s="178" t="s">
        <v>366</v>
      </c>
      <c r="K24" s="179" t="s">
        <v>367</v>
      </c>
      <c r="L24" s="179" t="s">
        <v>368</v>
      </c>
      <c r="M24" s="180" t="s">
        <v>369</v>
      </c>
      <c r="N24" s="179" t="s">
        <v>370</v>
      </c>
      <c r="O24" s="178" t="s">
        <v>371</v>
      </c>
      <c r="P24" s="178" t="s">
        <v>372</v>
      </c>
      <c r="Q24" s="178" t="s">
        <v>373</v>
      </c>
      <c r="R24" s="178" t="s">
        <v>364</v>
      </c>
      <c r="S24" s="178" t="s">
        <v>374</v>
      </c>
      <c r="T24" s="178" t="s">
        <v>375</v>
      </c>
      <c r="U24" s="178" t="s">
        <v>376</v>
      </c>
      <c r="V24" s="178" t="s">
        <v>373</v>
      </c>
      <c r="W24" s="181" t="s">
        <v>377</v>
      </c>
      <c r="X24" s="181" t="s">
        <v>378</v>
      </c>
      <c r="Y24" s="181" t="s">
        <v>379</v>
      </c>
      <c r="Z24" s="182" t="s">
        <v>380</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83" t="s">
        <v>340</v>
      </c>
      <c r="B26" s="183" t="s">
        <v>340</v>
      </c>
      <c r="C26" s="183" t="s">
        <v>340</v>
      </c>
      <c r="D26" s="183" t="s">
        <v>340</v>
      </c>
      <c r="E26" s="183" t="s">
        <v>340</v>
      </c>
      <c r="F26" s="183" t="s">
        <v>340</v>
      </c>
      <c r="G26" s="183" t="s">
        <v>340</v>
      </c>
      <c r="H26" s="183" t="s">
        <v>340</v>
      </c>
      <c r="I26" s="183" t="s">
        <v>340</v>
      </c>
      <c r="J26" s="183" t="s">
        <v>340</v>
      </c>
      <c r="K26" s="183" t="s">
        <v>340</v>
      </c>
      <c r="L26" s="183" t="s">
        <v>340</v>
      </c>
      <c r="M26" s="183" t="s">
        <v>340</v>
      </c>
      <c r="N26" s="183" t="s">
        <v>340</v>
      </c>
      <c r="O26" s="183" t="s">
        <v>340</v>
      </c>
      <c r="P26" s="183" t="s">
        <v>340</v>
      </c>
      <c r="Q26" s="183" t="s">
        <v>340</v>
      </c>
      <c r="R26" s="183" t="s">
        <v>340</v>
      </c>
      <c r="S26" s="183" t="s">
        <v>340</v>
      </c>
      <c r="T26" s="183" t="s">
        <v>340</v>
      </c>
      <c r="U26" s="183" t="s">
        <v>340</v>
      </c>
      <c r="V26" s="183" t="s">
        <v>340</v>
      </c>
      <c r="W26" s="183" t="s">
        <v>340</v>
      </c>
      <c r="X26" s="183" t="s">
        <v>340</v>
      </c>
      <c r="Y26" s="183" t="s">
        <v>340</v>
      </c>
      <c r="Z26" s="183" t="s">
        <v>340</v>
      </c>
    </row>
    <row r="27" spans="1:28" x14ac:dyDescent="0.25">
      <c r="A27" s="183" t="s">
        <v>340</v>
      </c>
      <c r="B27" s="183" t="s">
        <v>340</v>
      </c>
      <c r="C27" s="183" t="s">
        <v>340</v>
      </c>
      <c r="D27" s="183" t="s">
        <v>340</v>
      </c>
      <c r="E27" s="183" t="s">
        <v>340</v>
      </c>
      <c r="F27" s="183" t="s">
        <v>340</v>
      </c>
      <c r="G27" s="183" t="s">
        <v>340</v>
      </c>
      <c r="H27" s="183" t="s">
        <v>340</v>
      </c>
      <c r="I27" s="183" t="s">
        <v>340</v>
      </c>
      <c r="J27" s="183" t="s">
        <v>340</v>
      </c>
      <c r="K27" s="183" t="s">
        <v>340</v>
      </c>
      <c r="L27" s="183" t="s">
        <v>340</v>
      </c>
      <c r="M27" s="183" t="s">
        <v>340</v>
      </c>
      <c r="N27" s="183" t="s">
        <v>340</v>
      </c>
      <c r="O27" s="183" t="s">
        <v>340</v>
      </c>
      <c r="P27" s="183" t="s">
        <v>340</v>
      </c>
      <c r="Q27" s="183" t="s">
        <v>340</v>
      </c>
      <c r="R27" s="183" t="s">
        <v>340</v>
      </c>
      <c r="S27" s="183" t="s">
        <v>340</v>
      </c>
      <c r="T27" s="183" t="s">
        <v>340</v>
      </c>
      <c r="U27" s="183" t="s">
        <v>340</v>
      </c>
      <c r="V27" s="183" t="s">
        <v>340</v>
      </c>
      <c r="W27" s="183" t="s">
        <v>340</v>
      </c>
      <c r="X27" s="183" t="s">
        <v>340</v>
      </c>
      <c r="Y27" s="183" t="s">
        <v>340</v>
      </c>
      <c r="Z27" s="183" t="s">
        <v>340</v>
      </c>
    </row>
    <row r="28" spans="1:28" x14ac:dyDescent="0.25">
      <c r="A28" s="183" t="s">
        <v>340</v>
      </c>
      <c r="B28" s="183" t="s">
        <v>340</v>
      </c>
      <c r="C28" s="183" t="s">
        <v>340</v>
      </c>
      <c r="D28" s="183" t="s">
        <v>340</v>
      </c>
      <c r="E28" s="183" t="s">
        <v>340</v>
      </c>
      <c r="F28" s="183" t="s">
        <v>340</v>
      </c>
      <c r="G28" s="183" t="s">
        <v>340</v>
      </c>
      <c r="H28" s="183" t="s">
        <v>340</v>
      </c>
      <c r="I28" s="183" t="s">
        <v>340</v>
      </c>
      <c r="J28" s="183" t="s">
        <v>340</v>
      </c>
      <c r="K28" s="183" t="s">
        <v>340</v>
      </c>
      <c r="L28" s="183" t="s">
        <v>340</v>
      </c>
      <c r="M28" s="183" t="s">
        <v>340</v>
      </c>
      <c r="N28" s="183" t="s">
        <v>340</v>
      </c>
      <c r="O28" s="183" t="s">
        <v>340</v>
      </c>
      <c r="P28" s="183" t="s">
        <v>340</v>
      </c>
      <c r="Q28" s="183" t="s">
        <v>340</v>
      </c>
      <c r="R28" s="183" t="s">
        <v>340</v>
      </c>
      <c r="S28" s="183" t="s">
        <v>340</v>
      </c>
      <c r="T28" s="183" t="s">
        <v>340</v>
      </c>
      <c r="U28" s="183" t="s">
        <v>340</v>
      </c>
      <c r="V28" s="183" t="s">
        <v>340</v>
      </c>
      <c r="W28" s="183" t="s">
        <v>340</v>
      </c>
      <c r="X28" s="183" t="s">
        <v>340</v>
      </c>
      <c r="Y28" s="183" t="s">
        <v>340</v>
      </c>
      <c r="Z28" s="183" t="s">
        <v>340</v>
      </c>
    </row>
    <row r="29" spans="1:28" x14ac:dyDescent="0.25">
      <c r="A29" s="183" t="s">
        <v>340</v>
      </c>
      <c r="B29" s="183" t="s">
        <v>340</v>
      </c>
      <c r="C29" s="183" t="s">
        <v>340</v>
      </c>
      <c r="D29" s="183" t="s">
        <v>340</v>
      </c>
      <c r="E29" s="183" t="s">
        <v>340</v>
      </c>
      <c r="F29" s="183" t="s">
        <v>340</v>
      </c>
      <c r="G29" s="183" t="s">
        <v>340</v>
      </c>
      <c r="H29" s="183" t="s">
        <v>340</v>
      </c>
      <c r="I29" s="183" t="s">
        <v>340</v>
      </c>
      <c r="J29" s="183" t="s">
        <v>340</v>
      </c>
      <c r="K29" s="183" t="s">
        <v>340</v>
      </c>
      <c r="L29" s="183" t="s">
        <v>340</v>
      </c>
      <c r="M29" s="183" t="s">
        <v>340</v>
      </c>
      <c r="N29" s="183" t="s">
        <v>340</v>
      </c>
      <c r="O29" s="183" t="s">
        <v>340</v>
      </c>
      <c r="P29" s="183" t="s">
        <v>340</v>
      </c>
      <c r="Q29" s="183" t="s">
        <v>340</v>
      </c>
      <c r="R29" s="183" t="s">
        <v>340</v>
      </c>
      <c r="S29" s="183" t="s">
        <v>340</v>
      </c>
      <c r="T29" s="183" t="s">
        <v>340</v>
      </c>
      <c r="U29" s="183" t="s">
        <v>340</v>
      </c>
      <c r="V29" s="183" t="s">
        <v>340</v>
      </c>
      <c r="W29" s="183" t="s">
        <v>340</v>
      </c>
      <c r="X29" s="183" t="s">
        <v>340</v>
      </c>
      <c r="Y29" s="183" t="s">
        <v>340</v>
      </c>
      <c r="Z29" s="183" t="s">
        <v>340</v>
      </c>
    </row>
    <row r="30" spans="1:28" x14ac:dyDescent="0.25">
      <c r="A30" s="183" t="s">
        <v>340</v>
      </c>
      <c r="B30" s="183" t="s">
        <v>340</v>
      </c>
      <c r="C30" s="183" t="s">
        <v>340</v>
      </c>
      <c r="D30" s="183" t="s">
        <v>340</v>
      </c>
      <c r="E30" s="183" t="s">
        <v>340</v>
      </c>
      <c r="F30" s="183" t="s">
        <v>340</v>
      </c>
      <c r="G30" s="183" t="s">
        <v>340</v>
      </c>
      <c r="H30" s="183" t="s">
        <v>340</v>
      </c>
      <c r="I30" s="183" t="s">
        <v>340</v>
      </c>
      <c r="J30" s="183" t="s">
        <v>340</v>
      </c>
      <c r="K30" s="183" t="s">
        <v>340</v>
      </c>
      <c r="L30" s="183" t="s">
        <v>340</v>
      </c>
      <c r="M30" s="183" t="s">
        <v>340</v>
      </c>
      <c r="N30" s="183" t="s">
        <v>340</v>
      </c>
      <c r="O30" s="183" t="s">
        <v>340</v>
      </c>
      <c r="P30" s="183" t="s">
        <v>340</v>
      </c>
      <c r="Q30" s="183" t="s">
        <v>340</v>
      </c>
      <c r="R30" s="183" t="s">
        <v>340</v>
      </c>
      <c r="S30" s="183" t="s">
        <v>340</v>
      </c>
      <c r="T30" s="183" t="s">
        <v>340</v>
      </c>
      <c r="U30" s="183" t="s">
        <v>340</v>
      </c>
      <c r="V30" s="183" t="s">
        <v>340</v>
      </c>
      <c r="W30" s="183" t="s">
        <v>340</v>
      </c>
      <c r="X30" s="183" t="s">
        <v>340</v>
      </c>
      <c r="Y30" s="183" t="s">
        <v>340</v>
      </c>
      <c r="Z30" s="183" t="s">
        <v>340</v>
      </c>
    </row>
    <row r="31" spans="1:28" x14ac:dyDescent="0.25">
      <c r="A31" s="183" t="s">
        <v>340</v>
      </c>
      <c r="B31" s="183" t="s">
        <v>340</v>
      </c>
      <c r="C31" s="183" t="s">
        <v>340</v>
      </c>
      <c r="D31" s="183" t="s">
        <v>340</v>
      </c>
      <c r="E31" s="183" t="s">
        <v>340</v>
      </c>
      <c r="F31" s="183" t="s">
        <v>340</v>
      </c>
      <c r="G31" s="183" t="s">
        <v>340</v>
      </c>
      <c r="H31" s="183" t="s">
        <v>340</v>
      </c>
      <c r="I31" s="183" t="s">
        <v>340</v>
      </c>
      <c r="J31" s="183" t="s">
        <v>340</v>
      </c>
      <c r="K31" s="183" t="s">
        <v>340</v>
      </c>
      <c r="L31" s="183" t="s">
        <v>340</v>
      </c>
      <c r="M31" s="183" t="s">
        <v>340</v>
      </c>
      <c r="N31" s="183" t="s">
        <v>340</v>
      </c>
      <c r="O31" s="183" t="s">
        <v>340</v>
      </c>
      <c r="P31" s="183" t="s">
        <v>340</v>
      </c>
      <c r="Q31" s="183" t="s">
        <v>340</v>
      </c>
      <c r="R31" s="183" t="s">
        <v>340</v>
      </c>
      <c r="S31" s="183" t="s">
        <v>340</v>
      </c>
      <c r="T31" s="183" t="s">
        <v>340</v>
      </c>
      <c r="U31" s="183" t="s">
        <v>340</v>
      </c>
      <c r="V31" s="183" t="s">
        <v>340</v>
      </c>
      <c r="W31" s="183" t="s">
        <v>340</v>
      </c>
      <c r="X31" s="183" t="s">
        <v>340</v>
      </c>
      <c r="Y31" s="183" t="s">
        <v>340</v>
      </c>
      <c r="Z31" s="183" t="s">
        <v>340</v>
      </c>
    </row>
    <row r="32" spans="1:28" x14ac:dyDescent="0.25">
      <c r="A32" s="183" t="s">
        <v>340</v>
      </c>
      <c r="B32" s="183" t="s">
        <v>340</v>
      </c>
      <c r="C32" s="183" t="s">
        <v>340</v>
      </c>
      <c r="D32" s="183" t="s">
        <v>340</v>
      </c>
      <c r="E32" s="183" t="s">
        <v>340</v>
      </c>
      <c r="F32" s="183" t="s">
        <v>340</v>
      </c>
      <c r="G32" s="183" t="s">
        <v>340</v>
      </c>
      <c r="H32" s="183" t="s">
        <v>340</v>
      </c>
      <c r="I32" s="183" t="s">
        <v>340</v>
      </c>
      <c r="J32" s="183" t="s">
        <v>340</v>
      </c>
      <c r="K32" s="183" t="s">
        <v>340</v>
      </c>
      <c r="L32" s="183" t="s">
        <v>340</v>
      </c>
      <c r="M32" s="183" t="s">
        <v>340</v>
      </c>
      <c r="N32" s="183" t="s">
        <v>340</v>
      </c>
      <c r="O32" s="183" t="s">
        <v>340</v>
      </c>
      <c r="P32" s="183" t="s">
        <v>340</v>
      </c>
      <c r="Q32" s="183" t="s">
        <v>340</v>
      </c>
      <c r="R32" s="183" t="s">
        <v>340</v>
      </c>
      <c r="S32" s="183" t="s">
        <v>340</v>
      </c>
      <c r="T32" s="183" t="s">
        <v>340</v>
      </c>
      <c r="U32" s="183" t="s">
        <v>340</v>
      </c>
      <c r="V32" s="183" t="s">
        <v>340</v>
      </c>
      <c r="W32" s="183" t="s">
        <v>340</v>
      </c>
      <c r="X32" s="183" t="s">
        <v>340</v>
      </c>
      <c r="Y32" s="183" t="s">
        <v>340</v>
      </c>
      <c r="Z32" s="183" t="s">
        <v>340</v>
      </c>
    </row>
    <row r="33" spans="1:26" x14ac:dyDescent="0.25">
      <c r="A33" s="183" t="s">
        <v>340</v>
      </c>
      <c r="B33" s="183" t="s">
        <v>340</v>
      </c>
      <c r="C33" s="183" t="s">
        <v>340</v>
      </c>
      <c r="D33" s="183" t="s">
        <v>340</v>
      </c>
      <c r="E33" s="183" t="s">
        <v>340</v>
      </c>
      <c r="F33" s="183" t="s">
        <v>340</v>
      </c>
      <c r="G33" s="183" t="s">
        <v>340</v>
      </c>
      <c r="H33" s="183" t="s">
        <v>340</v>
      </c>
      <c r="I33" s="183" t="s">
        <v>340</v>
      </c>
      <c r="J33" s="183" t="s">
        <v>340</v>
      </c>
      <c r="K33" s="183" t="s">
        <v>340</v>
      </c>
      <c r="L33" s="183" t="s">
        <v>340</v>
      </c>
      <c r="M33" s="183" t="s">
        <v>340</v>
      </c>
      <c r="N33" s="183" t="s">
        <v>340</v>
      </c>
      <c r="O33" s="183" t="s">
        <v>340</v>
      </c>
      <c r="P33" s="183" t="s">
        <v>340</v>
      </c>
      <c r="Q33" s="183" t="s">
        <v>340</v>
      </c>
      <c r="R33" s="183" t="s">
        <v>340</v>
      </c>
      <c r="S33" s="183" t="s">
        <v>340</v>
      </c>
      <c r="T33" s="183" t="s">
        <v>340</v>
      </c>
      <c r="U33" s="183" t="s">
        <v>340</v>
      </c>
      <c r="V33" s="183" t="s">
        <v>340</v>
      </c>
      <c r="W33" s="183" t="s">
        <v>340</v>
      </c>
      <c r="X33" s="183" t="s">
        <v>340</v>
      </c>
      <c r="Y33" s="183" t="s">
        <v>340</v>
      </c>
      <c r="Z33" s="183" t="s">
        <v>340</v>
      </c>
    </row>
    <row r="37" spans="1:26" x14ac:dyDescent="0.25">
      <c r="A37" s="18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1" t="s">
        <v>353</v>
      </c>
      <c r="B5" s="231"/>
      <c r="C5" s="231"/>
      <c r="D5" s="231"/>
      <c r="E5" s="231"/>
      <c r="F5" s="231"/>
      <c r="G5" s="231"/>
      <c r="H5" s="231"/>
      <c r="I5" s="231"/>
      <c r="J5" s="231"/>
      <c r="K5" s="231"/>
      <c r="L5" s="231"/>
      <c r="M5" s="231"/>
      <c r="N5" s="231"/>
      <c r="O5" s="231"/>
      <c r="P5" s="126"/>
      <c r="Q5" s="126"/>
      <c r="R5" s="126"/>
      <c r="S5" s="126"/>
      <c r="T5" s="126"/>
      <c r="U5" s="126"/>
      <c r="V5" s="126"/>
      <c r="W5" s="126"/>
      <c r="X5" s="126"/>
      <c r="Y5" s="126"/>
      <c r="Z5" s="126"/>
      <c r="AA5" s="126"/>
      <c r="AB5" s="126"/>
    </row>
    <row r="6" spans="1:28" s="10" customFormat="1" ht="18.75" x14ac:dyDescent="0.3">
      <c r="A6" s="15"/>
      <c r="B6" s="15"/>
      <c r="L6" s="13"/>
    </row>
    <row r="7" spans="1:28" s="10" customFormat="1" ht="18.75" x14ac:dyDescent="0.2">
      <c r="A7" s="235" t="s">
        <v>5</v>
      </c>
      <c r="B7" s="235"/>
      <c r="C7" s="235"/>
      <c r="D7" s="235"/>
      <c r="E7" s="235"/>
      <c r="F7" s="235"/>
      <c r="G7" s="235"/>
      <c r="H7" s="235"/>
      <c r="I7" s="235"/>
      <c r="J7" s="235"/>
      <c r="K7" s="235"/>
      <c r="L7" s="235"/>
      <c r="M7" s="235"/>
      <c r="N7" s="235"/>
      <c r="O7" s="235"/>
      <c r="P7" s="115"/>
      <c r="Q7" s="115"/>
      <c r="R7" s="115"/>
      <c r="S7" s="115"/>
      <c r="T7" s="115"/>
      <c r="U7" s="115"/>
      <c r="V7" s="115"/>
      <c r="W7" s="115"/>
      <c r="X7" s="115"/>
      <c r="Y7" s="115"/>
      <c r="Z7" s="115"/>
    </row>
    <row r="8" spans="1:28" s="10" customFormat="1" ht="18.75" x14ac:dyDescent="0.2">
      <c r="A8" s="235"/>
      <c r="B8" s="235"/>
      <c r="C8" s="235"/>
      <c r="D8" s="235"/>
      <c r="E8" s="235"/>
      <c r="F8" s="235"/>
      <c r="G8" s="235"/>
      <c r="H8" s="235"/>
      <c r="I8" s="235"/>
      <c r="J8" s="235"/>
      <c r="K8" s="235"/>
      <c r="L8" s="235"/>
      <c r="M8" s="235"/>
      <c r="N8" s="235"/>
      <c r="O8" s="235"/>
      <c r="P8" s="115"/>
      <c r="Q8" s="115"/>
      <c r="R8" s="115"/>
      <c r="S8" s="115"/>
      <c r="T8" s="115"/>
      <c r="U8" s="115"/>
      <c r="V8" s="115"/>
      <c r="W8" s="115"/>
      <c r="X8" s="115"/>
      <c r="Y8" s="115"/>
      <c r="Z8" s="115"/>
    </row>
    <row r="9" spans="1:28" s="10" customFormat="1" ht="18.75" x14ac:dyDescent="0.2">
      <c r="A9" s="260" t="s">
        <v>329</v>
      </c>
      <c r="B9" s="260"/>
      <c r="C9" s="260"/>
      <c r="D9" s="260"/>
      <c r="E9" s="260"/>
      <c r="F9" s="260"/>
      <c r="G9" s="260"/>
      <c r="H9" s="260"/>
      <c r="I9" s="260"/>
      <c r="J9" s="260"/>
      <c r="K9" s="260"/>
      <c r="L9" s="260"/>
      <c r="M9" s="260"/>
      <c r="N9" s="260"/>
      <c r="O9" s="260"/>
      <c r="P9" s="115"/>
      <c r="Q9" s="115"/>
      <c r="R9" s="115"/>
      <c r="S9" s="115"/>
      <c r="T9" s="115"/>
      <c r="U9" s="115"/>
      <c r="V9" s="115"/>
      <c r="W9" s="115"/>
      <c r="X9" s="115"/>
      <c r="Y9" s="115"/>
      <c r="Z9" s="115"/>
    </row>
    <row r="10" spans="1:28" s="10" customFormat="1" ht="18.75" x14ac:dyDescent="0.2">
      <c r="A10" s="237" t="s">
        <v>4</v>
      </c>
      <c r="B10" s="237"/>
      <c r="C10" s="237"/>
      <c r="D10" s="237"/>
      <c r="E10" s="237"/>
      <c r="F10" s="237"/>
      <c r="G10" s="237"/>
      <c r="H10" s="237"/>
      <c r="I10" s="237"/>
      <c r="J10" s="237"/>
      <c r="K10" s="237"/>
      <c r="L10" s="237"/>
      <c r="M10" s="237"/>
      <c r="N10" s="237"/>
      <c r="O10" s="237"/>
      <c r="P10" s="115"/>
      <c r="Q10" s="115"/>
      <c r="R10" s="115"/>
      <c r="S10" s="115"/>
      <c r="T10" s="115"/>
      <c r="U10" s="115"/>
      <c r="V10" s="115"/>
      <c r="W10" s="115"/>
      <c r="X10" s="115"/>
      <c r="Y10" s="115"/>
      <c r="Z10" s="115"/>
    </row>
    <row r="11" spans="1:28" s="10" customFormat="1" ht="18.75" x14ac:dyDescent="0.2">
      <c r="A11" s="235"/>
      <c r="B11" s="235"/>
      <c r="C11" s="235"/>
      <c r="D11" s="235"/>
      <c r="E11" s="235"/>
      <c r="F11" s="235"/>
      <c r="G11" s="235"/>
      <c r="H11" s="235"/>
      <c r="I11" s="235"/>
      <c r="J11" s="235"/>
      <c r="K11" s="235"/>
      <c r="L11" s="235"/>
      <c r="M11" s="235"/>
      <c r="N11" s="235"/>
      <c r="O11" s="235"/>
      <c r="P11" s="115"/>
      <c r="Q11" s="115"/>
      <c r="R11" s="115"/>
      <c r="S11" s="115"/>
      <c r="T11" s="115"/>
      <c r="U11" s="115"/>
      <c r="V11" s="115"/>
      <c r="W11" s="115"/>
      <c r="X11" s="115"/>
      <c r="Y11" s="115"/>
      <c r="Z11" s="115"/>
    </row>
    <row r="12" spans="1:28" s="10" customFormat="1" ht="18.75" x14ac:dyDescent="0.2">
      <c r="A12" s="260" t="str">
        <f>'1. паспорт местоположение'!A13:C13</f>
        <v xml:space="preserve">        G_prj_109105_49125</v>
      </c>
      <c r="B12" s="260"/>
      <c r="C12" s="260"/>
      <c r="D12" s="260"/>
      <c r="E12" s="260"/>
      <c r="F12" s="260"/>
      <c r="G12" s="260"/>
      <c r="H12" s="260"/>
      <c r="I12" s="260"/>
      <c r="J12" s="260"/>
      <c r="K12" s="260"/>
      <c r="L12" s="260"/>
      <c r="M12" s="260"/>
      <c r="N12" s="260"/>
      <c r="O12" s="260"/>
      <c r="P12" s="115"/>
      <c r="Q12" s="115"/>
      <c r="R12" s="115"/>
      <c r="S12" s="115"/>
      <c r="T12" s="115"/>
      <c r="U12" s="115"/>
      <c r="V12" s="115"/>
      <c r="W12" s="115"/>
      <c r="X12" s="115"/>
      <c r="Y12" s="115"/>
      <c r="Z12" s="115"/>
    </row>
    <row r="13" spans="1:28" s="10" customFormat="1" ht="18.75" x14ac:dyDescent="0.2">
      <c r="A13" s="237" t="s">
        <v>3</v>
      </c>
      <c r="B13" s="237"/>
      <c r="C13" s="237"/>
      <c r="D13" s="237"/>
      <c r="E13" s="237"/>
      <c r="F13" s="237"/>
      <c r="G13" s="237"/>
      <c r="H13" s="237"/>
      <c r="I13" s="237"/>
      <c r="J13" s="237"/>
      <c r="K13" s="237"/>
      <c r="L13" s="237"/>
      <c r="M13" s="237"/>
      <c r="N13" s="237"/>
      <c r="O13" s="237"/>
      <c r="P13" s="115"/>
      <c r="Q13" s="115"/>
      <c r="R13" s="115"/>
      <c r="S13" s="115"/>
      <c r="T13" s="115"/>
      <c r="U13" s="115"/>
      <c r="V13" s="115"/>
      <c r="W13" s="115"/>
      <c r="X13" s="115"/>
      <c r="Y13" s="115"/>
      <c r="Z13" s="115"/>
    </row>
    <row r="14" spans="1:28" s="7" customFormat="1" ht="15.75" customHeight="1" x14ac:dyDescent="0.2">
      <c r="A14" s="242"/>
      <c r="B14" s="242"/>
      <c r="C14" s="242"/>
      <c r="D14" s="242"/>
      <c r="E14" s="242"/>
      <c r="F14" s="242"/>
      <c r="G14" s="242"/>
      <c r="H14" s="242"/>
      <c r="I14" s="242"/>
      <c r="J14" s="242"/>
      <c r="K14" s="242"/>
      <c r="L14" s="242"/>
      <c r="M14" s="242"/>
      <c r="N14" s="242"/>
      <c r="O14" s="242"/>
      <c r="P14" s="154"/>
      <c r="Q14" s="154"/>
      <c r="R14" s="154"/>
      <c r="S14" s="154"/>
      <c r="T14" s="154"/>
      <c r="U14" s="154"/>
      <c r="V14" s="154"/>
      <c r="W14" s="154"/>
      <c r="X14" s="154"/>
      <c r="Y14" s="154"/>
      <c r="Z14" s="154"/>
    </row>
    <row r="15" spans="1:28" s="2" customFormat="1" ht="12" x14ac:dyDescent="0.2">
      <c r="A15" s="260" t="str">
        <f>'1. паспорт местоположение'!A16:C16</f>
        <v xml:space="preserve">   Строительство ВЛ-0,4 кВ, Ф-2 от КТП- 3498/210 от ПС "Балтрабочий" по тех.присоединению в п.Балтийский, ул.Урожайная</v>
      </c>
      <c r="B15" s="260"/>
      <c r="C15" s="260"/>
      <c r="D15" s="260"/>
      <c r="E15" s="260"/>
      <c r="F15" s="260"/>
      <c r="G15" s="260"/>
      <c r="H15" s="260"/>
      <c r="I15" s="260"/>
      <c r="J15" s="260"/>
      <c r="K15" s="260"/>
      <c r="L15" s="260"/>
      <c r="M15" s="260"/>
      <c r="N15" s="260"/>
      <c r="O15" s="260"/>
      <c r="P15" s="113"/>
      <c r="Q15" s="113"/>
      <c r="R15" s="113"/>
      <c r="S15" s="113"/>
      <c r="T15" s="113"/>
      <c r="U15" s="113"/>
      <c r="V15" s="113"/>
      <c r="W15" s="113"/>
      <c r="X15" s="113"/>
      <c r="Y15" s="113"/>
      <c r="Z15" s="113"/>
    </row>
    <row r="16" spans="1:28" s="2" customFormat="1" ht="15" customHeight="1" x14ac:dyDescent="0.2">
      <c r="A16" s="237" t="s">
        <v>2</v>
      </c>
      <c r="B16" s="237"/>
      <c r="C16" s="237"/>
      <c r="D16" s="237"/>
      <c r="E16" s="237"/>
      <c r="F16" s="237"/>
      <c r="G16" s="237"/>
      <c r="H16" s="237"/>
      <c r="I16" s="237"/>
      <c r="J16" s="237"/>
      <c r="K16" s="237"/>
      <c r="L16" s="237"/>
      <c r="M16" s="237"/>
      <c r="N16" s="237"/>
      <c r="O16" s="237"/>
      <c r="P16" s="114"/>
      <c r="Q16" s="114"/>
      <c r="R16" s="114"/>
      <c r="S16" s="114"/>
      <c r="T16" s="114"/>
      <c r="U16" s="114"/>
      <c r="V16" s="114"/>
      <c r="W16" s="114"/>
      <c r="X16" s="114"/>
      <c r="Y16" s="114"/>
      <c r="Z16" s="114"/>
    </row>
    <row r="17" spans="1:26" s="2" customFormat="1" ht="15" customHeight="1" x14ac:dyDescent="0.2">
      <c r="A17" s="243"/>
      <c r="B17" s="243"/>
      <c r="C17" s="243"/>
      <c r="D17" s="243"/>
      <c r="E17" s="243"/>
      <c r="F17" s="243"/>
      <c r="G17" s="243"/>
      <c r="H17" s="243"/>
      <c r="I17" s="243"/>
      <c r="J17" s="243"/>
      <c r="K17" s="243"/>
      <c r="L17" s="243"/>
      <c r="M17" s="243"/>
      <c r="N17" s="243"/>
      <c r="O17" s="243"/>
      <c r="P17" s="155"/>
      <c r="Q17" s="155"/>
      <c r="R17" s="155"/>
      <c r="S17" s="155"/>
      <c r="T17" s="155"/>
      <c r="U17" s="155"/>
      <c r="V17" s="155"/>
      <c r="W17" s="155"/>
    </row>
    <row r="18" spans="1:26" s="2" customFormat="1" ht="91.5" customHeight="1" x14ac:dyDescent="0.2">
      <c r="A18" s="276" t="s">
        <v>381</v>
      </c>
      <c r="B18" s="276"/>
      <c r="C18" s="276"/>
      <c r="D18" s="276"/>
      <c r="E18" s="276"/>
      <c r="F18" s="276"/>
      <c r="G18" s="276"/>
      <c r="H18" s="276"/>
      <c r="I18" s="276"/>
      <c r="J18" s="276"/>
      <c r="K18" s="276"/>
      <c r="L18" s="276"/>
      <c r="M18" s="276"/>
      <c r="N18" s="276"/>
      <c r="O18" s="276"/>
      <c r="P18" s="5"/>
      <c r="Q18" s="5"/>
      <c r="R18" s="5"/>
      <c r="S18" s="5"/>
      <c r="T18" s="5"/>
      <c r="U18" s="5"/>
      <c r="V18" s="5"/>
      <c r="W18" s="5"/>
      <c r="X18" s="5"/>
      <c r="Y18" s="5"/>
      <c r="Z18" s="5"/>
    </row>
    <row r="19" spans="1:26" s="2" customFormat="1" ht="78" customHeight="1" x14ac:dyDescent="0.2">
      <c r="A19" s="238" t="s">
        <v>1</v>
      </c>
      <c r="B19" s="238" t="s">
        <v>382</v>
      </c>
      <c r="C19" s="238" t="s">
        <v>383</v>
      </c>
      <c r="D19" s="238" t="s">
        <v>384</v>
      </c>
      <c r="E19" s="277" t="s">
        <v>385</v>
      </c>
      <c r="F19" s="278"/>
      <c r="G19" s="278"/>
      <c r="H19" s="278"/>
      <c r="I19" s="279"/>
      <c r="J19" s="238" t="s">
        <v>386</v>
      </c>
      <c r="K19" s="238"/>
      <c r="L19" s="238"/>
      <c r="M19" s="238"/>
      <c r="N19" s="238"/>
      <c r="O19" s="238"/>
      <c r="P19" s="155"/>
      <c r="Q19" s="155"/>
      <c r="R19" s="155"/>
      <c r="S19" s="155"/>
      <c r="T19" s="155"/>
      <c r="U19" s="155"/>
      <c r="V19" s="155"/>
      <c r="W19" s="155"/>
    </row>
    <row r="20" spans="1:26" s="2" customFormat="1" ht="51" customHeight="1" x14ac:dyDescent="0.2">
      <c r="A20" s="238"/>
      <c r="B20" s="238"/>
      <c r="C20" s="238"/>
      <c r="D20" s="238"/>
      <c r="E20" s="153" t="s">
        <v>387</v>
      </c>
      <c r="F20" s="153" t="s">
        <v>388</v>
      </c>
      <c r="G20" s="153" t="s">
        <v>389</v>
      </c>
      <c r="H20" s="153" t="s">
        <v>390</v>
      </c>
      <c r="I20" s="153" t="s">
        <v>391</v>
      </c>
      <c r="J20" s="153">
        <v>2015</v>
      </c>
      <c r="K20" s="153">
        <v>2016</v>
      </c>
      <c r="L20" s="210">
        <v>2017</v>
      </c>
      <c r="M20" s="210">
        <v>2018</v>
      </c>
      <c r="N20" s="210">
        <v>2019</v>
      </c>
      <c r="O20" s="210">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85" t="s">
        <v>340</v>
      </c>
      <c r="B22" s="185" t="s">
        <v>340</v>
      </c>
      <c r="C22" s="185" t="s">
        <v>340</v>
      </c>
      <c r="D22" s="185" t="s">
        <v>340</v>
      </c>
      <c r="E22" s="185" t="s">
        <v>340</v>
      </c>
      <c r="F22" s="185" t="s">
        <v>340</v>
      </c>
      <c r="G22" s="185" t="s">
        <v>340</v>
      </c>
      <c r="H22" s="185" t="s">
        <v>340</v>
      </c>
      <c r="I22" s="185" t="s">
        <v>340</v>
      </c>
      <c r="J22" s="185" t="s">
        <v>340</v>
      </c>
      <c r="K22" s="185" t="s">
        <v>340</v>
      </c>
      <c r="L22" s="185" t="s">
        <v>340</v>
      </c>
      <c r="M22" s="185" t="s">
        <v>340</v>
      </c>
      <c r="N22" s="185" t="s">
        <v>340</v>
      </c>
      <c r="O22" s="185" t="s">
        <v>340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G35" sqref="G34:G35"/>
    </sheetView>
  </sheetViews>
  <sheetFormatPr defaultRowHeight="15" x14ac:dyDescent="0.2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 min="7" max="16384" width="9.140625" style="194"/>
  </cols>
  <sheetData>
    <row r="1" spans="1:6" s="14" customFormat="1" ht="18.75" customHeight="1" x14ac:dyDescent="0.2">
      <c r="A1" s="186"/>
      <c r="F1" s="156" t="s">
        <v>23</v>
      </c>
    </row>
    <row r="2" spans="1:6" s="14" customFormat="1" ht="18.75" customHeight="1" x14ac:dyDescent="0.3">
      <c r="A2" s="186"/>
      <c r="F2" s="157" t="s">
        <v>6</v>
      </c>
    </row>
    <row r="3" spans="1:6" s="14" customFormat="1" ht="18.75" x14ac:dyDescent="0.3">
      <c r="A3" s="187"/>
      <c r="F3" s="157" t="s">
        <v>22</v>
      </c>
    </row>
    <row r="4" spans="1:6" s="14" customFormat="1" ht="15.75" x14ac:dyDescent="0.2">
      <c r="A4" s="187"/>
    </row>
    <row r="5" spans="1:6" s="14" customFormat="1" ht="18.75" customHeight="1" x14ac:dyDescent="0.2">
      <c r="A5" s="231" t="s">
        <v>328</v>
      </c>
      <c r="B5" s="231"/>
      <c r="C5" s="231"/>
      <c r="D5" s="231"/>
      <c r="E5" s="231"/>
      <c r="F5" s="231"/>
    </row>
    <row r="6" spans="1:6" s="14" customFormat="1" ht="15.75" x14ac:dyDescent="0.2">
      <c r="A6" s="188"/>
      <c r="B6" s="189"/>
      <c r="C6" s="189"/>
      <c r="D6" s="189"/>
      <c r="E6" s="189"/>
      <c r="F6" s="189"/>
    </row>
    <row r="7" spans="1:6" s="14" customFormat="1" ht="18.75" x14ac:dyDescent="0.2">
      <c r="A7" s="289" t="s">
        <v>5</v>
      </c>
      <c r="B7" s="289"/>
      <c r="C7" s="289"/>
      <c r="D7" s="289"/>
      <c r="E7" s="289"/>
      <c r="F7" s="289"/>
    </row>
    <row r="8" spans="1:6" s="14" customFormat="1" ht="18.75" x14ac:dyDescent="0.2">
      <c r="A8" s="190"/>
      <c r="B8" s="190"/>
      <c r="C8" s="190"/>
      <c r="D8" s="190"/>
      <c r="E8" s="190"/>
      <c r="F8" s="190"/>
    </row>
    <row r="9" spans="1:6" s="14" customFormat="1" ht="18.75" customHeight="1" x14ac:dyDescent="0.2">
      <c r="A9" s="280" t="str">
        <f>'[1]1. паспорт местоположение'!A9:C9</f>
        <v>ПАО "МРСК Северного Кавказа"</v>
      </c>
      <c r="B9" s="280"/>
      <c r="C9" s="280"/>
      <c r="D9" s="280"/>
      <c r="E9" s="280"/>
      <c r="F9" s="280"/>
    </row>
    <row r="10" spans="1:6" s="14" customFormat="1" ht="18.75" customHeight="1" x14ac:dyDescent="0.2">
      <c r="A10" s="281" t="s">
        <v>4</v>
      </c>
      <c r="B10" s="281"/>
      <c r="C10" s="281"/>
      <c r="D10" s="281"/>
      <c r="E10" s="281"/>
      <c r="F10" s="281"/>
    </row>
    <row r="11" spans="1:6" s="14" customFormat="1" ht="18.75" x14ac:dyDescent="0.2">
      <c r="A11" s="190"/>
      <c r="B11" s="190"/>
      <c r="C11" s="190"/>
      <c r="D11" s="190"/>
      <c r="E11" s="190"/>
      <c r="F11" s="190"/>
    </row>
    <row r="12" spans="1:6" s="14" customFormat="1" ht="18.75" customHeight="1" x14ac:dyDescent="0.2">
      <c r="A12" s="280" t="str">
        <f>'1. паспорт местоположение'!A13:C13</f>
        <v xml:space="preserve">        G_prj_109105_49125</v>
      </c>
      <c r="B12" s="280"/>
      <c r="C12" s="280"/>
      <c r="D12" s="280"/>
      <c r="E12" s="280"/>
      <c r="F12" s="280"/>
    </row>
    <row r="13" spans="1:6" s="14" customFormat="1" ht="18.75" customHeight="1" x14ac:dyDescent="0.2">
      <c r="A13" s="281" t="s">
        <v>3</v>
      </c>
      <c r="B13" s="281"/>
      <c r="C13" s="281"/>
      <c r="D13" s="281"/>
      <c r="E13" s="281"/>
      <c r="F13" s="281"/>
    </row>
    <row r="14" spans="1:6" s="191" customFormat="1" ht="15.75" customHeight="1" x14ac:dyDescent="0.2">
      <c r="A14" s="154"/>
      <c r="B14" s="154"/>
      <c r="C14" s="154"/>
      <c r="D14" s="154"/>
      <c r="E14" s="154"/>
      <c r="F14" s="154"/>
    </row>
    <row r="15" spans="1:6" s="192" customFormat="1" ht="12" x14ac:dyDescent="0.2">
      <c r="A15" s="280" t="str">
        <f>'1. паспорт местоположение'!A16:C16</f>
        <v xml:space="preserve">   Строительство ВЛ-0,4 кВ, Ф-2 от КТП- 3498/210 от ПС "Балтрабочий" по тех.присоединению в п.Балтийский, ул.Урожайная</v>
      </c>
      <c r="B15" s="280"/>
      <c r="C15" s="280"/>
      <c r="D15" s="280"/>
      <c r="E15" s="280"/>
      <c r="F15" s="280"/>
    </row>
    <row r="16" spans="1:6" s="192" customFormat="1" ht="15" customHeight="1" x14ac:dyDescent="0.2">
      <c r="A16" s="281" t="s">
        <v>2</v>
      </c>
      <c r="B16" s="281"/>
      <c r="C16" s="281"/>
      <c r="D16" s="281"/>
      <c r="E16" s="281"/>
      <c r="F16" s="281"/>
    </row>
    <row r="17" spans="1:6" s="192" customFormat="1" ht="15" customHeight="1" x14ac:dyDescent="0.2">
      <c r="A17" s="193"/>
      <c r="B17" s="193"/>
      <c r="C17" s="193"/>
      <c r="D17" s="193"/>
      <c r="E17" s="193"/>
      <c r="F17" s="193"/>
    </row>
    <row r="18" spans="1:6" s="192" customFormat="1" ht="15" customHeight="1" x14ac:dyDescent="0.2">
      <c r="A18" s="282" t="s">
        <v>392</v>
      </c>
      <c r="B18" s="282"/>
      <c r="C18" s="282"/>
      <c r="D18" s="282"/>
      <c r="E18" s="282"/>
      <c r="F18" s="282"/>
    </row>
    <row r="20" spans="1:6" ht="15.75" thickBot="1" x14ac:dyDescent="0.3"/>
    <row r="21" spans="1:6" ht="51.75" customHeight="1" x14ac:dyDescent="0.25">
      <c r="B21" s="283" t="s">
        <v>393</v>
      </c>
      <c r="C21" s="284"/>
      <c r="D21" s="284"/>
      <c r="E21" s="285"/>
    </row>
    <row r="22" spans="1:6" ht="15.75" x14ac:dyDescent="0.25">
      <c r="B22" s="286" t="s">
        <v>394</v>
      </c>
      <c r="C22" s="287"/>
      <c r="D22" s="287" t="s">
        <v>395</v>
      </c>
      <c r="E22" s="288"/>
    </row>
    <row r="23" spans="1:6" ht="92.25" customHeight="1" x14ac:dyDescent="0.25">
      <c r="B23" s="195" t="s">
        <v>396</v>
      </c>
      <c r="C23" s="196" t="s">
        <v>397</v>
      </c>
      <c r="D23" s="196" t="s">
        <v>398</v>
      </c>
      <c r="E23" s="197" t="s">
        <v>399</v>
      </c>
    </row>
    <row r="24" spans="1:6" ht="15.75" thickBot="1" x14ac:dyDescent="0.3">
      <c r="B24" s="198">
        <v>-0.356807288</v>
      </c>
      <c r="C24" s="199">
        <v>0.14220010199999999</v>
      </c>
      <c r="D24" s="199">
        <v>10</v>
      </c>
      <c r="E24" s="200" t="s">
        <v>447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6" zoomScaleNormal="100" zoomScaleSheetLayoutView="66" workbookViewId="0">
      <selection activeCell="K50" sqref="K50"/>
    </sheetView>
  </sheetViews>
  <sheetFormatPr defaultRowHeight="15.75" x14ac:dyDescent="0.25"/>
  <cols>
    <col min="1" max="1" width="9.140625" style="47"/>
    <col min="2" max="2" width="37.7109375" style="47" customWidth="1"/>
    <col min="3" max="3" width="14.85546875" style="47" customWidth="1"/>
    <col min="4" max="4" width="12.85546875" style="47" customWidth="1"/>
    <col min="5" max="6" width="0" style="47" hidden="1" customWidth="1"/>
    <col min="7" max="7" width="13.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31" t="s">
        <v>293</v>
      </c>
      <c r="B5" s="231"/>
      <c r="C5" s="231"/>
      <c r="D5" s="231"/>
      <c r="E5" s="231"/>
      <c r="F5" s="231"/>
      <c r="G5" s="231"/>
      <c r="H5" s="231"/>
      <c r="I5" s="231"/>
      <c r="J5" s="231"/>
      <c r="K5" s="231"/>
      <c r="L5" s="231"/>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3"/>
    </row>
    <row r="7" spans="1:44" ht="18.75" x14ac:dyDescent="0.25">
      <c r="A7" s="235" t="s">
        <v>5</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
        <v>325</v>
      </c>
      <c r="B9" s="234"/>
      <c r="C9" s="234"/>
      <c r="D9" s="234"/>
      <c r="E9" s="234"/>
      <c r="F9" s="234"/>
      <c r="G9" s="234"/>
      <c r="H9" s="234"/>
      <c r="I9" s="234"/>
      <c r="J9" s="234"/>
      <c r="K9" s="234"/>
      <c r="L9" s="234"/>
    </row>
    <row r="10" spans="1:44" x14ac:dyDescent="0.25">
      <c r="A10" s="237" t="s">
        <v>4</v>
      </c>
      <c r="B10" s="237"/>
      <c r="C10" s="237"/>
      <c r="D10" s="237"/>
      <c r="E10" s="237"/>
      <c r="F10" s="237"/>
      <c r="G10" s="237"/>
      <c r="H10" s="237"/>
      <c r="I10" s="237"/>
      <c r="J10" s="237"/>
      <c r="K10" s="237"/>
      <c r="L10" s="237"/>
    </row>
    <row r="11" spans="1:44" ht="18.75" x14ac:dyDescent="0.25">
      <c r="A11" s="235"/>
      <c r="B11" s="235"/>
      <c r="C11" s="235"/>
      <c r="D11" s="235"/>
      <c r="E11" s="235"/>
      <c r="F11" s="235"/>
      <c r="G11" s="235"/>
      <c r="H11" s="235"/>
      <c r="I11" s="235"/>
      <c r="J11" s="235"/>
      <c r="K11" s="235"/>
      <c r="L11" s="235"/>
    </row>
    <row r="12" spans="1:44" ht="18.75" x14ac:dyDescent="0.25">
      <c r="A12" s="234" t="s">
        <v>324</v>
      </c>
      <c r="B12" s="234"/>
      <c r="C12" s="234"/>
      <c r="D12" s="234"/>
      <c r="E12" s="234"/>
      <c r="F12" s="234"/>
      <c r="G12" s="234"/>
      <c r="H12" s="234"/>
      <c r="I12" s="234"/>
      <c r="J12" s="234"/>
      <c r="K12" s="234"/>
      <c r="L12" s="234"/>
    </row>
    <row r="13" spans="1:44" x14ac:dyDescent="0.25">
      <c r="A13" s="237" t="s">
        <v>3</v>
      </c>
      <c r="B13" s="237"/>
      <c r="C13" s="237"/>
      <c r="D13" s="237"/>
      <c r="E13" s="237"/>
      <c r="F13" s="237"/>
      <c r="G13" s="237"/>
      <c r="H13" s="237"/>
      <c r="I13" s="237"/>
      <c r="J13" s="237"/>
      <c r="K13" s="237"/>
      <c r="L13" s="237"/>
    </row>
    <row r="14" spans="1:44" ht="18.75" x14ac:dyDescent="0.25">
      <c r="A14" s="242"/>
      <c r="B14" s="242"/>
      <c r="C14" s="242"/>
      <c r="D14" s="242"/>
      <c r="E14" s="242"/>
      <c r="F14" s="242"/>
      <c r="G14" s="242"/>
      <c r="H14" s="242"/>
      <c r="I14" s="242"/>
      <c r="J14" s="242"/>
      <c r="K14" s="242"/>
      <c r="L14" s="242"/>
    </row>
    <row r="15" spans="1:44" ht="18.75" x14ac:dyDescent="0.25">
      <c r="A15" s="234"/>
      <c r="B15" s="234"/>
      <c r="C15" s="234"/>
      <c r="D15" s="234"/>
      <c r="E15" s="234"/>
      <c r="F15" s="234"/>
      <c r="G15" s="234"/>
      <c r="H15" s="234"/>
      <c r="I15" s="234"/>
      <c r="J15" s="234"/>
      <c r="K15" s="234"/>
      <c r="L15" s="234"/>
    </row>
    <row r="16" spans="1:44" x14ac:dyDescent="0.25">
      <c r="A16" s="237" t="str">
        <f>'1. паспорт местоположение'!A16:C16</f>
        <v xml:space="preserve">   Строительство ВЛ-0,4 кВ, Ф-2 от КТП- 3498/210 от ПС "Балтрабочий" по тех.присоединению в п.Балтийский, ул.Урожайная</v>
      </c>
      <c r="B16" s="237"/>
      <c r="C16" s="237"/>
      <c r="D16" s="237"/>
      <c r="E16" s="237"/>
      <c r="F16" s="237"/>
      <c r="G16" s="237"/>
      <c r="H16" s="237"/>
      <c r="I16" s="237"/>
      <c r="J16" s="237"/>
      <c r="K16" s="237"/>
      <c r="L16" s="237"/>
    </row>
    <row r="17" spans="1:12" ht="15.75" customHeight="1" x14ac:dyDescent="0.25">
      <c r="L17" s="76"/>
    </row>
    <row r="18" spans="1:12" x14ac:dyDescent="0.25">
      <c r="K18" s="75"/>
    </row>
    <row r="19" spans="1:12" ht="15.75" customHeight="1" x14ac:dyDescent="0.25">
      <c r="A19" s="300" t="s">
        <v>272</v>
      </c>
      <c r="B19" s="300"/>
      <c r="C19" s="300"/>
      <c r="D19" s="300"/>
      <c r="E19" s="300"/>
      <c r="F19" s="300"/>
      <c r="G19" s="300"/>
      <c r="H19" s="300"/>
      <c r="I19" s="300"/>
      <c r="J19" s="300"/>
      <c r="K19" s="300"/>
      <c r="L19" s="300"/>
    </row>
    <row r="20" spans="1:12" x14ac:dyDescent="0.25">
      <c r="A20" s="49"/>
      <c r="B20" s="49"/>
      <c r="C20" s="74"/>
      <c r="D20" s="74"/>
      <c r="E20" s="74"/>
      <c r="F20" s="74"/>
      <c r="G20" s="74"/>
      <c r="H20" s="74"/>
      <c r="I20" s="74"/>
      <c r="J20" s="74"/>
      <c r="K20" s="74"/>
      <c r="L20" s="74"/>
    </row>
    <row r="21" spans="1:12" ht="28.5" customHeight="1" x14ac:dyDescent="0.25">
      <c r="A21" s="290" t="s">
        <v>150</v>
      </c>
      <c r="B21" s="290" t="s">
        <v>149</v>
      </c>
      <c r="C21" s="296" t="s">
        <v>217</v>
      </c>
      <c r="D21" s="296"/>
      <c r="E21" s="296"/>
      <c r="F21" s="296"/>
      <c r="G21" s="296"/>
      <c r="H21" s="296"/>
      <c r="I21" s="291" t="s">
        <v>148</v>
      </c>
      <c r="J21" s="293" t="s">
        <v>219</v>
      </c>
      <c r="K21" s="290" t="s">
        <v>147</v>
      </c>
      <c r="L21" s="292" t="s">
        <v>218</v>
      </c>
    </row>
    <row r="22" spans="1:12" ht="58.5" customHeight="1" x14ac:dyDescent="0.25">
      <c r="A22" s="290"/>
      <c r="B22" s="290"/>
      <c r="C22" s="297" t="s">
        <v>0</v>
      </c>
      <c r="D22" s="297"/>
      <c r="E22" s="111"/>
      <c r="F22" s="112"/>
      <c r="G22" s="298" t="s">
        <v>468</v>
      </c>
      <c r="H22" s="299"/>
      <c r="I22" s="291"/>
      <c r="J22" s="294"/>
      <c r="K22" s="290"/>
      <c r="L22" s="292"/>
    </row>
    <row r="23" spans="1:12" ht="47.25" x14ac:dyDescent="0.25">
      <c r="A23" s="290"/>
      <c r="B23" s="290"/>
      <c r="C23" s="73" t="s">
        <v>146</v>
      </c>
      <c r="D23" s="73" t="s">
        <v>145</v>
      </c>
      <c r="E23" s="73" t="s">
        <v>146</v>
      </c>
      <c r="F23" s="73" t="s">
        <v>145</v>
      </c>
      <c r="G23" s="73" t="s">
        <v>146</v>
      </c>
      <c r="H23" s="73" t="s">
        <v>145</v>
      </c>
      <c r="I23" s="291"/>
      <c r="J23" s="295"/>
      <c r="K23" s="290"/>
      <c r="L23" s="292"/>
    </row>
    <row r="24" spans="1:12" x14ac:dyDescent="0.25">
      <c r="A24" s="54">
        <v>1</v>
      </c>
      <c r="B24" s="54">
        <v>2</v>
      </c>
      <c r="C24" s="73">
        <v>3</v>
      </c>
      <c r="D24" s="73">
        <v>4</v>
      </c>
      <c r="E24" s="73">
        <v>5</v>
      </c>
      <c r="F24" s="73">
        <v>6</v>
      </c>
      <c r="G24" s="73">
        <v>7</v>
      </c>
      <c r="H24" s="73">
        <v>8</v>
      </c>
      <c r="I24" s="73">
        <v>9</v>
      </c>
      <c r="J24" s="73">
        <v>10</v>
      </c>
      <c r="K24" s="73">
        <v>11</v>
      </c>
      <c r="L24" s="73">
        <v>12</v>
      </c>
    </row>
    <row r="25" spans="1:12" x14ac:dyDescent="0.25">
      <c r="A25" s="70">
        <v>1</v>
      </c>
      <c r="B25" s="71" t="s">
        <v>144</v>
      </c>
      <c r="C25" s="68" t="s">
        <v>340</v>
      </c>
      <c r="D25" s="68" t="s">
        <v>340</v>
      </c>
      <c r="E25" s="131"/>
      <c r="F25" s="131"/>
      <c r="G25" s="130">
        <v>42005</v>
      </c>
      <c r="H25" s="218">
        <v>42370</v>
      </c>
      <c r="I25" s="135">
        <v>100</v>
      </c>
      <c r="J25" s="135">
        <v>100</v>
      </c>
      <c r="K25" s="132"/>
      <c r="L25" s="222"/>
    </row>
    <row r="26" spans="1:12" ht="21.75" customHeight="1" x14ac:dyDescent="0.25">
      <c r="A26" s="70" t="s">
        <v>143</v>
      </c>
      <c r="B26" s="72" t="s">
        <v>221</v>
      </c>
      <c r="C26" s="68" t="s">
        <v>340</v>
      </c>
      <c r="D26" s="68" t="s">
        <v>340</v>
      </c>
      <c r="E26" s="68" t="s">
        <v>340</v>
      </c>
      <c r="F26" s="68" t="s">
        <v>340</v>
      </c>
      <c r="G26" s="68" t="s">
        <v>340</v>
      </c>
      <c r="H26" s="68" t="s">
        <v>340</v>
      </c>
      <c r="I26" s="68" t="s">
        <v>340</v>
      </c>
      <c r="J26" s="68" t="s">
        <v>340</v>
      </c>
      <c r="K26" s="132" t="s">
        <v>340</v>
      </c>
      <c r="L26" s="132" t="s">
        <v>340</v>
      </c>
    </row>
    <row r="27" spans="1:12" s="50" customFormat="1" ht="39" customHeight="1" x14ac:dyDescent="0.25">
      <c r="A27" s="70" t="s">
        <v>142</v>
      </c>
      <c r="B27" s="72" t="s">
        <v>223</v>
      </c>
      <c r="C27" s="68" t="s">
        <v>340</v>
      </c>
      <c r="D27" s="68" t="s">
        <v>340</v>
      </c>
      <c r="E27" s="68" t="s">
        <v>340</v>
      </c>
      <c r="F27" s="68" t="s">
        <v>340</v>
      </c>
      <c r="G27" s="68" t="s">
        <v>340</v>
      </c>
      <c r="H27" s="68" t="s">
        <v>340</v>
      </c>
      <c r="I27" s="68" t="s">
        <v>340</v>
      </c>
      <c r="J27" s="68" t="s">
        <v>340</v>
      </c>
      <c r="K27" s="132" t="s">
        <v>340</v>
      </c>
      <c r="L27" s="132" t="s">
        <v>340</v>
      </c>
    </row>
    <row r="28" spans="1:12" s="50" customFormat="1" ht="70.5" customHeight="1" x14ac:dyDescent="0.25">
      <c r="A28" s="70" t="s">
        <v>222</v>
      </c>
      <c r="B28" s="72" t="s">
        <v>227</v>
      </c>
      <c r="C28" s="68" t="s">
        <v>340</v>
      </c>
      <c r="D28" s="68" t="s">
        <v>340</v>
      </c>
      <c r="E28" s="68" t="s">
        <v>340</v>
      </c>
      <c r="F28" s="68" t="s">
        <v>340</v>
      </c>
      <c r="G28" s="68" t="s">
        <v>340</v>
      </c>
      <c r="H28" s="68" t="s">
        <v>340</v>
      </c>
      <c r="I28" s="68" t="s">
        <v>340</v>
      </c>
      <c r="J28" s="68" t="s">
        <v>340</v>
      </c>
      <c r="K28" s="132" t="s">
        <v>340</v>
      </c>
      <c r="L28" s="132" t="s">
        <v>340</v>
      </c>
    </row>
    <row r="29" spans="1:12" s="50" customFormat="1" ht="54" customHeight="1" x14ac:dyDescent="0.25">
      <c r="A29" s="70" t="s">
        <v>141</v>
      </c>
      <c r="B29" s="72" t="s">
        <v>226</v>
      </c>
      <c r="C29" s="68" t="s">
        <v>340</v>
      </c>
      <c r="D29" s="68" t="s">
        <v>340</v>
      </c>
      <c r="E29" s="68" t="s">
        <v>340</v>
      </c>
      <c r="F29" s="68" t="s">
        <v>340</v>
      </c>
      <c r="G29" s="68" t="s">
        <v>340</v>
      </c>
      <c r="H29" s="68" t="s">
        <v>340</v>
      </c>
      <c r="I29" s="68" t="s">
        <v>340</v>
      </c>
      <c r="J29" s="68" t="s">
        <v>340</v>
      </c>
      <c r="K29" s="132" t="s">
        <v>340</v>
      </c>
      <c r="L29" s="132" t="s">
        <v>340</v>
      </c>
    </row>
    <row r="30" spans="1:12" s="50" customFormat="1" ht="45" customHeight="1" x14ac:dyDescent="0.25">
      <c r="A30" s="70" t="s">
        <v>140</v>
      </c>
      <c r="B30" s="72" t="s">
        <v>228</v>
      </c>
      <c r="C30" s="68" t="s">
        <v>340</v>
      </c>
      <c r="D30" s="68" t="s">
        <v>340</v>
      </c>
      <c r="E30" s="68" t="s">
        <v>340</v>
      </c>
      <c r="F30" s="68" t="s">
        <v>340</v>
      </c>
      <c r="G30" s="68" t="s">
        <v>340</v>
      </c>
      <c r="H30" s="68" t="s">
        <v>340</v>
      </c>
      <c r="I30" s="68" t="s">
        <v>340</v>
      </c>
      <c r="J30" s="68" t="s">
        <v>340</v>
      </c>
      <c r="K30" s="132" t="s">
        <v>340</v>
      </c>
      <c r="L30" s="132" t="s">
        <v>340</v>
      </c>
    </row>
    <row r="31" spans="1:12" s="50" customFormat="1" ht="37.5" customHeight="1" x14ac:dyDescent="0.25">
      <c r="A31" s="70" t="s">
        <v>139</v>
      </c>
      <c r="B31" s="69" t="s">
        <v>224</v>
      </c>
      <c r="C31" s="68" t="s">
        <v>340</v>
      </c>
      <c r="D31" s="131" t="s">
        <v>340</v>
      </c>
      <c r="E31" s="131" t="s">
        <v>340</v>
      </c>
      <c r="F31" s="131" t="s">
        <v>340</v>
      </c>
      <c r="G31" s="218" t="s">
        <v>340</v>
      </c>
      <c r="H31" s="218" t="s">
        <v>340</v>
      </c>
      <c r="I31" s="217" t="s">
        <v>340</v>
      </c>
      <c r="J31" s="217" t="s">
        <v>340</v>
      </c>
      <c r="K31" s="132" t="s">
        <v>340</v>
      </c>
      <c r="L31" s="132" t="s">
        <v>340</v>
      </c>
    </row>
    <row r="32" spans="1:12" s="50" customFormat="1" ht="31.5" x14ac:dyDescent="0.25">
      <c r="A32" s="70" t="s">
        <v>137</v>
      </c>
      <c r="B32" s="69" t="s">
        <v>229</v>
      </c>
      <c r="C32" s="219" t="s">
        <v>340</v>
      </c>
      <c r="D32" s="131" t="s">
        <v>340</v>
      </c>
      <c r="E32" s="131" t="s">
        <v>340</v>
      </c>
      <c r="F32" s="131" t="s">
        <v>340</v>
      </c>
      <c r="G32" s="130" t="s">
        <v>340</v>
      </c>
      <c r="H32" s="130" t="s">
        <v>340</v>
      </c>
      <c r="I32" s="217" t="s">
        <v>340</v>
      </c>
      <c r="J32" s="217" t="s">
        <v>340</v>
      </c>
      <c r="K32" s="132" t="s">
        <v>340</v>
      </c>
      <c r="L32" s="132" t="s">
        <v>340</v>
      </c>
    </row>
    <row r="33" spans="1:12" s="50" customFormat="1" ht="37.5" customHeight="1" x14ac:dyDescent="0.25">
      <c r="A33" s="70" t="s">
        <v>240</v>
      </c>
      <c r="B33" s="69" t="s">
        <v>163</v>
      </c>
      <c r="C33" s="68" t="s">
        <v>340</v>
      </c>
      <c r="D33" s="131" t="s">
        <v>340</v>
      </c>
      <c r="E33" s="131" t="s">
        <v>340</v>
      </c>
      <c r="F33" s="131" t="s">
        <v>340</v>
      </c>
      <c r="G33" s="130" t="s">
        <v>340</v>
      </c>
      <c r="H33" s="130" t="s">
        <v>340</v>
      </c>
      <c r="I33" s="217" t="s">
        <v>340</v>
      </c>
      <c r="J33" s="217" t="s">
        <v>340</v>
      </c>
      <c r="K33" s="132" t="s">
        <v>340</v>
      </c>
      <c r="L33" s="132" t="s">
        <v>340</v>
      </c>
    </row>
    <row r="34" spans="1:12" s="50" customFormat="1" ht="47.25" customHeight="1" x14ac:dyDescent="0.25">
      <c r="A34" s="70" t="s">
        <v>241</v>
      </c>
      <c r="B34" s="69" t="s">
        <v>233</v>
      </c>
      <c r="C34" s="68" t="s">
        <v>340</v>
      </c>
      <c r="D34" s="131" t="s">
        <v>340</v>
      </c>
      <c r="E34" s="131" t="s">
        <v>340</v>
      </c>
      <c r="F34" s="131" t="s">
        <v>340</v>
      </c>
      <c r="G34" s="131" t="s">
        <v>340</v>
      </c>
      <c r="H34" s="131" t="s">
        <v>340</v>
      </c>
      <c r="I34" s="131" t="s">
        <v>340</v>
      </c>
      <c r="J34" s="131" t="s">
        <v>340</v>
      </c>
      <c r="K34" s="131" t="s">
        <v>340</v>
      </c>
      <c r="L34" s="132" t="s">
        <v>340</v>
      </c>
    </row>
    <row r="35" spans="1:12" s="50" customFormat="1" ht="49.5" customHeight="1" x14ac:dyDescent="0.25">
      <c r="A35" s="70" t="s">
        <v>242</v>
      </c>
      <c r="B35" s="69" t="s">
        <v>138</v>
      </c>
      <c r="C35" s="68" t="s">
        <v>340</v>
      </c>
      <c r="D35" s="131" t="s">
        <v>340</v>
      </c>
      <c r="E35" s="131" t="s">
        <v>340</v>
      </c>
      <c r="F35" s="131" t="s">
        <v>340</v>
      </c>
      <c r="G35" s="218" t="s">
        <v>340</v>
      </c>
      <c r="H35" s="218" t="s">
        <v>340</v>
      </c>
      <c r="I35" s="217" t="s">
        <v>340</v>
      </c>
      <c r="J35" s="217" t="s">
        <v>340</v>
      </c>
      <c r="K35" s="131" t="s">
        <v>340</v>
      </c>
      <c r="L35" s="132" t="s">
        <v>340</v>
      </c>
    </row>
    <row r="36" spans="1:12" ht="37.5" customHeight="1" x14ac:dyDescent="0.25">
      <c r="A36" s="70" t="s">
        <v>243</v>
      </c>
      <c r="B36" s="69" t="s">
        <v>225</v>
      </c>
      <c r="C36" s="68" t="s">
        <v>340</v>
      </c>
      <c r="D36" s="68" t="s">
        <v>340</v>
      </c>
      <c r="E36" s="68" t="s">
        <v>340</v>
      </c>
      <c r="F36" s="68" t="s">
        <v>340</v>
      </c>
      <c r="G36" s="68" t="s">
        <v>340</v>
      </c>
      <c r="H36" s="68" t="s">
        <v>340</v>
      </c>
      <c r="I36" s="68" t="s">
        <v>340</v>
      </c>
      <c r="J36" s="68" t="s">
        <v>340</v>
      </c>
      <c r="K36" s="132" t="s">
        <v>340</v>
      </c>
      <c r="L36" s="132" t="s">
        <v>340</v>
      </c>
    </row>
    <row r="37" spans="1:12" x14ac:dyDescent="0.25">
      <c r="A37" s="70" t="s">
        <v>244</v>
      </c>
      <c r="B37" s="69" t="s">
        <v>136</v>
      </c>
      <c r="C37" s="68" t="s">
        <v>340</v>
      </c>
      <c r="D37" s="68" t="s">
        <v>340</v>
      </c>
      <c r="E37" s="220" t="s">
        <v>340</v>
      </c>
      <c r="F37" s="221" t="s">
        <v>340</v>
      </c>
      <c r="G37" s="130" t="s">
        <v>340</v>
      </c>
      <c r="H37" s="130" t="s">
        <v>340</v>
      </c>
      <c r="I37" s="223" t="s">
        <v>340</v>
      </c>
      <c r="J37" s="223" t="s">
        <v>340</v>
      </c>
      <c r="K37" s="132" t="s">
        <v>340</v>
      </c>
      <c r="L37" s="132" t="s">
        <v>340</v>
      </c>
    </row>
    <row r="38" spans="1:12" x14ac:dyDescent="0.25">
      <c r="A38" s="70" t="s">
        <v>245</v>
      </c>
      <c r="B38" s="71" t="s">
        <v>135</v>
      </c>
      <c r="C38" s="68" t="s">
        <v>340</v>
      </c>
      <c r="D38" s="68" t="s">
        <v>340</v>
      </c>
      <c r="E38" s="132" t="s">
        <v>340</v>
      </c>
      <c r="F38" s="132" t="s">
        <v>340</v>
      </c>
      <c r="G38" s="132" t="s">
        <v>340</v>
      </c>
      <c r="H38" s="132" t="s">
        <v>340</v>
      </c>
      <c r="I38" s="132" t="s">
        <v>340</v>
      </c>
      <c r="J38" s="132" t="s">
        <v>340</v>
      </c>
      <c r="K38" s="132" t="s">
        <v>340</v>
      </c>
      <c r="L38" s="132" t="s">
        <v>340</v>
      </c>
    </row>
    <row r="39" spans="1:12" ht="63" x14ac:dyDescent="0.25">
      <c r="A39" s="70">
        <v>2</v>
      </c>
      <c r="B39" s="69" t="s">
        <v>230</v>
      </c>
      <c r="C39" s="68" t="s">
        <v>340</v>
      </c>
      <c r="D39" s="68" t="s">
        <v>340</v>
      </c>
      <c r="E39" s="68">
        <v>2015</v>
      </c>
      <c r="F39" s="68">
        <v>2015</v>
      </c>
      <c r="G39" s="130">
        <v>42005</v>
      </c>
      <c r="H39" s="130">
        <v>42005</v>
      </c>
      <c r="I39" s="135">
        <v>100</v>
      </c>
      <c r="J39" s="135">
        <v>100</v>
      </c>
      <c r="K39" s="132" t="s">
        <v>340</v>
      </c>
      <c r="L39" s="132" t="s">
        <v>340</v>
      </c>
    </row>
    <row r="40" spans="1:12" ht="33.75" customHeight="1" x14ac:dyDescent="0.25">
      <c r="A40" s="70" t="s">
        <v>134</v>
      </c>
      <c r="B40" s="69" t="s">
        <v>232</v>
      </c>
      <c r="C40" s="68" t="s">
        <v>340</v>
      </c>
      <c r="D40" s="68" t="s">
        <v>340</v>
      </c>
      <c r="E40" s="68">
        <v>2015</v>
      </c>
      <c r="F40" s="68">
        <v>2015</v>
      </c>
      <c r="G40" s="130">
        <v>42005</v>
      </c>
      <c r="H40" s="130">
        <v>42005</v>
      </c>
      <c r="I40" s="135">
        <v>100</v>
      </c>
      <c r="J40" s="135">
        <v>100</v>
      </c>
      <c r="K40" s="132" t="s">
        <v>340</v>
      </c>
      <c r="L40" s="132" t="s">
        <v>340</v>
      </c>
    </row>
    <row r="41" spans="1:12" ht="63" customHeight="1" x14ac:dyDescent="0.25">
      <c r="A41" s="70" t="s">
        <v>133</v>
      </c>
      <c r="B41" s="71" t="s">
        <v>290</v>
      </c>
      <c r="C41" s="68" t="s">
        <v>340</v>
      </c>
      <c r="D41" s="68" t="s">
        <v>340</v>
      </c>
      <c r="E41" s="68">
        <v>2015</v>
      </c>
      <c r="F41" s="68">
        <v>2015</v>
      </c>
      <c r="G41" s="130">
        <v>42005</v>
      </c>
      <c r="H41" s="130">
        <v>42005</v>
      </c>
      <c r="I41" s="135">
        <v>100</v>
      </c>
      <c r="J41" s="135">
        <v>100</v>
      </c>
      <c r="K41" s="132" t="s">
        <v>340</v>
      </c>
      <c r="L41" s="132" t="s">
        <v>340</v>
      </c>
    </row>
    <row r="42" spans="1:12" ht="58.5" customHeight="1" x14ac:dyDescent="0.25">
      <c r="A42" s="70">
        <v>3</v>
      </c>
      <c r="B42" s="69" t="s">
        <v>231</v>
      </c>
      <c r="C42" s="68" t="s">
        <v>340</v>
      </c>
      <c r="D42" s="68" t="s">
        <v>340</v>
      </c>
      <c r="E42" s="68">
        <v>2015</v>
      </c>
      <c r="F42" s="68">
        <v>2015</v>
      </c>
      <c r="G42" s="130">
        <v>42005</v>
      </c>
      <c r="H42" s="130">
        <v>42005</v>
      </c>
      <c r="I42" s="135">
        <v>100</v>
      </c>
      <c r="J42" s="135">
        <v>100</v>
      </c>
      <c r="K42" s="132" t="s">
        <v>340</v>
      </c>
      <c r="L42" s="132" t="s">
        <v>340</v>
      </c>
    </row>
    <row r="43" spans="1:12" ht="34.5" customHeight="1" x14ac:dyDescent="0.25">
      <c r="A43" s="70" t="s">
        <v>132</v>
      </c>
      <c r="B43" s="69" t="s">
        <v>130</v>
      </c>
      <c r="C43" s="68" t="s">
        <v>340</v>
      </c>
      <c r="D43" s="68" t="s">
        <v>340</v>
      </c>
      <c r="E43" s="68">
        <v>2015</v>
      </c>
      <c r="F43" s="68">
        <v>2015</v>
      </c>
      <c r="G43" s="130">
        <v>42005</v>
      </c>
      <c r="H43" s="130">
        <v>42005</v>
      </c>
      <c r="I43" s="135">
        <v>100</v>
      </c>
      <c r="J43" s="135">
        <v>100</v>
      </c>
      <c r="K43" s="132" t="s">
        <v>340</v>
      </c>
      <c r="L43" s="132" t="s">
        <v>340</v>
      </c>
    </row>
    <row r="44" spans="1:12" ht="24.75" customHeight="1" x14ac:dyDescent="0.25">
      <c r="A44" s="70" t="s">
        <v>131</v>
      </c>
      <c r="B44" s="69" t="s">
        <v>128</v>
      </c>
      <c r="C44" s="68" t="s">
        <v>340</v>
      </c>
      <c r="D44" s="68" t="s">
        <v>340</v>
      </c>
      <c r="E44" s="68">
        <v>2015</v>
      </c>
      <c r="F44" s="68">
        <v>2015</v>
      </c>
      <c r="G44" s="130">
        <v>42005</v>
      </c>
      <c r="H44" s="130">
        <v>42005</v>
      </c>
      <c r="I44" s="135">
        <v>100</v>
      </c>
      <c r="J44" s="135">
        <v>100</v>
      </c>
      <c r="K44" s="132" t="s">
        <v>340</v>
      </c>
      <c r="L44" s="132" t="s">
        <v>340</v>
      </c>
    </row>
    <row r="45" spans="1:12" ht="90.75" customHeight="1" x14ac:dyDescent="0.25">
      <c r="A45" s="70" t="s">
        <v>129</v>
      </c>
      <c r="B45" s="69" t="s">
        <v>236</v>
      </c>
      <c r="C45" s="68" t="s">
        <v>340</v>
      </c>
      <c r="D45" s="68" t="s">
        <v>340</v>
      </c>
      <c r="E45" s="132" t="s">
        <v>340</v>
      </c>
      <c r="F45" s="132" t="s">
        <v>340</v>
      </c>
      <c r="G45" s="132" t="s">
        <v>340</v>
      </c>
      <c r="H45" s="132" t="s">
        <v>340</v>
      </c>
      <c r="I45" s="133" t="s">
        <v>340</v>
      </c>
      <c r="J45" s="133" t="s">
        <v>340</v>
      </c>
      <c r="K45" s="132" t="s">
        <v>340</v>
      </c>
      <c r="L45" s="132" t="s">
        <v>340</v>
      </c>
    </row>
    <row r="46" spans="1:12" ht="167.25" customHeight="1" x14ac:dyDescent="0.25">
      <c r="A46" s="70" t="s">
        <v>127</v>
      </c>
      <c r="B46" s="69" t="s">
        <v>234</v>
      </c>
      <c r="C46" s="68" t="s">
        <v>340</v>
      </c>
      <c r="D46" s="68" t="s">
        <v>340</v>
      </c>
      <c r="E46" s="132" t="s">
        <v>340</v>
      </c>
      <c r="F46" s="132" t="s">
        <v>340</v>
      </c>
      <c r="G46" s="132" t="s">
        <v>340</v>
      </c>
      <c r="H46" s="132" t="s">
        <v>340</v>
      </c>
      <c r="I46" s="133" t="s">
        <v>340</v>
      </c>
      <c r="J46" s="133" t="s">
        <v>340</v>
      </c>
      <c r="K46" s="132" t="s">
        <v>340</v>
      </c>
      <c r="L46" s="132" t="s">
        <v>340</v>
      </c>
    </row>
    <row r="47" spans="1:12" ht="30.75" customHeight="1" x14ac:dyDescent="0.25">
      <c r="A47" s="70" t="s">
        <v>125</v>
      </c>
      <c r="B47" s="69" t="s">
        <v>126</v>
      </c>
      <c r="C47" s="68" t="s">
        <v>340</v>
      </c>
      <c r="D47" s="68" t="s">
        <v>340</v>
      </c>
      <c r="E47" s="68">
        <v>2015</v>
      </c>
      <c r="F47" s="68">
        <v>2015</v>
      </c>
      <c r="G47" s="130">
        <v>42005</v>
      </c>
      <c r="H47" s="130">
        <v>42370</v>
      </c>
      <c r="I47" s="135">
        <v>100</v>
      </c>
      <c r="J47" s="135">
        <v>100</v>
      </c>
      <c r="K47" s="132" t="s">
        <v>340</v>
      </c>
      <c r="L47" s="132" t="s">
        <v>340</v>
      </c>
    </row>
    <row r="48" spans="1:12" ht="37.5" customHeight="1" x14ac:dyDescent="0.25">
      <c r="A48" s="70" t="s">
        <v>246</v>
      </c>
      <c r="B48" s="71" t="s">
        <v>124</v>
      </c>
      <c r="C48" s="68" t="s">
        <v>340</v>
      </c>
      <c r="D48" s="68" t="s">
        <v>340</v>
      </c>
      <c r="E48" s="68">
        <v>2015</v>
      </c>
      <c r="F48" s="68">
        <v>2015</v>
      </c>
      <c r="G48" s="130">
        <v>42005</v>
      </c>
      <c r="H48" s="130">
        <v>42005</v>
      </c>
      <c r="I48" s="135">
        <v>100</v>
      </c>
      <c r="J48" s="135">
        <v>100</v>
      </c>
      <c r="K48" s="132" t="s">
        <v>340</v>
      </c>
      <c r="L48" s="132" t="s">
        <v>340</v>
      </c>
    </row>
    <row r="49" spans="1:12" ht="35.25" customHeight="1" x14ac:dyDescent="0.25">
      <c r="A49" s="70">
        <v>4</v>
      </c>
      <c r="B49" s="69" t="s">
        <v>122</v>
      </c>
      <c r="C49" s="68" t="s">
        <v>340</v>
      </c>
      <c r="D49" s="68" t="s">
        <v>340</v>
      </c>
      <c r="E49" s="68">
        <v>2015</v>
      </c>
      <c r="F49" s="68">
        <v>2015</v>
      </c>
      <c r="G49" s="130">
        <v>42005</v>
      </c>
      <c r="H49" s="130">
        <v>42370</v>
      </c>
      <c r="I49" s="135">
        <v>100</v>
      </c>
      <c r="J49" s="135">
        <v>100</v>
      </c>
      <c r="K49" s="132" t="s">
        <v>340</v>
      </c>
      <c r="L49" s="132" t="s">
        <v>340</v>
      </c>
    </row>
    <row r="50" spans="1:12" ht="86.25" customHeight="1" x14ac:dyDescent="0.25">
      <c r="A50" s="70" t="s">
        <v>123</v>
      </c>
      <c r="B50" s="69" t="s">
        <v>235</v>
      </c>
      <c r="C50" s="68" t="s">
        <v>340</v>
      </c>
      <c r="D50" s="68" t="s">
        <v>340</v>
      </c>
      <c r="E50" s="68">
        <v>2015</v>
      </c>
      <c r="F50" s="68">
        <v>2015</v>
      </c>
      <c r="G50" s="130">
        <v>42005</v>
      </c>
      <c r="H50" s="130">
        <v>42370</v>
      </c>
      <c r="I50" s="135">
        <v>100</v>
      </c>
      <c r="J50" s="135">
        <v>100</v>
      </c>
      <c r="K50" s="132" t="s">
        <v>340</v>
      </c>
      <c r="L50" s="132" t="s">
        <v>340</v>
      </c>
    </row>
    <row r="51" spans="1:12" ht="77.25" customHeight="1" x14ac:dyDescent="0.25">
      <c r="A51" s="70" t="s">
        <v>121</v>
      </c>
      <c r="B51" s="69" t="s">
        <v>237</v>
      </c>
      <c r="C51" s="68" t="s">
        <v>340</v>
      </c>
      <c r="D51" s="68" t="s">
        <v>340</v>
      </c>
      <c r="E51" s="68">
        <v>2015</v>
      </c>
      <c r="F51" s="68">
        <v>2015</v>
      </c>
      <c r="G51" s="130">
        <v>42005</v>
      </c>
      <c r="H51" s="130">
        <v>42370</v>
      </c>
      <c r="I51" s="135">
        <v>100</v>
      </c>
      <c r="J51" s="135">
        <v>100</v>
      </c>
      <c r="K51" s="132" t="s">
        <v>340</v>
      </c>
      <c r="L51" s="132" t="s">
        <v>340</v>
      </c>
    </row>
    <row r="52" spans="1:12" ht="71.25" customHeight="1" x14ac:dyDescent="0.25">
      <c r="A52" s="70" t="s">
        <v>119</v>
      </c>
      <c r="B52" s="69" t="s">
        <v>120</v>
      </c>
      <c r="C52" s="68" t="s">
        <v>340</v>
      </c>
      <c r="D52" s="68" t="s">
        <v>340</v>
      </c>
      <c r="E52" s="68">
        <v>2015</v>
      </c>
      <c r="F52" s="68">
        <v>2015</v>
      </c>
      <c r="G52" s="130">
        <v>42005</v>
      </c>
      <c r="H52" s="130">
        <v>42370</v>
      </c>
      <c r="I52" s="135">
        <v>100</v>
      </c>
      <c r="J52" s="135">
        <v>100</v>
      </c>
      <c r="K52" s="132" t="s">
        <v>340</v>
      </c>
      <c r="L52" s="132" t="s">
        <v>340</v>
      </c>
    </row>
    <row r="53" spans="1:12" ht="48" customHeight="1" x14ac:dyDescent="0.25">
      <c r="A53" s="70" t="s">
        <v>117</v>
      </c>
      <c r="B53" s="117" t="s">
        <v>238</v>
      </c>
      <c r="C53" s="68" t="s">
        <v>340</v>
      </c>
      <c r="D53" s="68" t="s">
        <v>340</v>
      </c>
      <c r="E53" s="68">
        <v>2015</v>
      </c>
      <c r="F53" s="68">
        <v>2015</v>
      </c>
      <c r="G53" s="130">
        <v>42005</v>
      </c>
      <c r="H53" s="130">
        <v>42370</v>
      </c>
      <c r="I53" s="135">
        <v>100</v>
      </c>
      <c r="J53" s="135">
        <v>100</v>
      </c>
      <c r="K53" s="132" t="s">
        <v>340</v>
      </c>
      <c r="L53" s="132" t="s">
        <v>340</v>
      </c>
    </row>
    <row r="54" spans="1:12" ht="46.5" customHeight="1" x14ac:dyDescent="0.25">
      <c r="A54" s="70" t="s">
        <v>239</v>
      </c>
      <c r="B54" s="69" t="s">
        <v>118</v>
      </c>
      <c r="C54" s="68" t="s">
        <v>340</v>
      </c>
      <c r="D54" s="68" t="s">
        <v>340</v>
      </c>
      <c r="E54" s="68">
        <v>2015</v>
      </c>
      <c r="F54" s="68">
        <v>2015</v>
      </c>
      <c r="G54" s="130">
        <v>42005</v>
      </c>
      <c r="H54" s="130">
        <v>42370</v>
      </c>
      <c r="I54" s="135">
        <v>100</v>
      </c>
      <c r="J54" s="135">
        <v>100</v>
      </c>
      <c r="K54" s="132" t="s">
        <v>340</v>
      </c>
      <c r="L54" s="132" t="s">
        <v>340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5" sqref="J1:K1048576"/>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8.42578125" style="47" customWidth="1"/>
    <col min="9" max="9" width="8.28515625" style="47" customWidth="1"/>
    <col min="10" max="10" width="8.140625" style="47" customWidth="1"/>
    <col min="11" max="11" width="9.42578125" style="47" customWidth="1"/>
    <col min="12" max="12" width="13.140625" style="46" customWidth="1"/>
    <col min="13" max="13" width="24.85546875" style="46" customWidth="1"/>
    <col min="14" max="16384" width="9.140625" style="46"/>
  </cols>
  <sheetData>
    <row r="1" spans="1:13" ht="18.75" x14ac:dyDescent="0.25">
      <c r="A1" s="47"/>
      <c r="B1" s="47"/>
      <c r="C1" s="47"/>
      <c r="D1" s="47"/>
      <c r="E1" s="47"/>
      <c r="F1" s="47"/>
      <c r="M1" s="33" t="s">
        <v>23</v>
      </c>
    </row>
    <row r="2" spans="1:13" ht="18.75" x14ac:dyDescent="0.3">
      <c r="A2" s="47"/>
      <c r="B2" s="47"/>
      <c r="C2" s="47"/>
      <c r="D2" s="47"/>
      <c r="E2" s="47"/>
      <c r="F2" s="47"/>
      <c r="M2" s="13" t="s">
        <v>6</v>
      </c>
    </row>
    <row r="3" spans="1:13" ht="18.75" x14ac:dyDescent="0.3">
      <c r="A3" s="47"/>
      <c r="B3" s="47"/>
      <c r="C3" s="47"/>
      <c r="D3" s="47"/>
      <c r="E3" s="47"/>
      <c r="F3" s="47"/>
      <c r="M3" s="13" t="s">
        <v>22</v>
      </c>
    </row>
    <row r="4" spans="1:13" ht="18.75" customHeight="1" x14ac:dyDescent="0.25">
      <c r="A4" s="231" t="s">
        <v>293</v>
      </c>
      <c r="B4" s="231"/>
      <c r="C4" s="231"/>
      <c r="D4" s="231"/>
      <c r="E4" s="231"/>
      <c r="F4" s="231"/>
      <c r="G4" s="231"/>
      <c r="H4" s="231"/>
      <c r="I4" s="231"/>
      <c r="J4" s="231"/>
      <c r="K4" s="231"/>
      <c r="L4" s="231"/>
      <c r="M4" s="231"/>
    </row>
    <row r="5" spans="1:13" ht="18.75" x14ac:dyDescent="0.3">
      <c r="A5" s="47"/>
      <c r="B5" s="47"/>
      <c r="C5" s="47"/>
      <c r="D5" s="47"/>
      <c r="E5" s="47"/>
      <c r="F5" s="47"/>
      <c r="M5" s="13"/>
    </row>
    <row r="6" spans="1:13" ht="18.75" x14ac:dyDescent="0.25">
      <c r="A6" s="235" t="s">
        <v>5</v>
      </c>
      <c r="B6" s="235"/>
      <c r="C6" s="235"/>
      <c r="D6" s="235"/>
      <c r="E6" s="235"/>
      <c r="F6" s="235"/>
      <c r="G6" s="235"/>
      <c r="H6" s="235"/>
      <c r="I6" s="235"/>
      <c r="J6" s="235"/>
      <c r="K6" s="235"/>
      <c r="L6" s="235"/>
      <c r="M6" s="235"/>
    </row>
    <row r="7" spans="1:13" ht="18.75" x14ac:dyDescent="0.25">
      <c r="A7" s="11"/>
      <c r="B7" s="11"/>
      <c r="C7" s="11"/>
      <c r="D7" s="11"/>
      <c r="E7" s="11"/>
      <c r="F7" s="11"/>
      <c r="G7" s="11"/>
      <c r="H7" s="11"/>
      <c r="I7" s="11"/>
      <c r="J7" s="225"/>
      <c r="K7" s="225"/>
      <c r="L7" s="66"/>
      <c r="M7" s="66"/>
    </row>
    <row r="8" spans="1:13" ht="18.75" x14ac:dyDescent="0.25">
      <c r="A8" s="234" t="s">
        <v>325</v>
      </c>
      <c r="B8" s="234"/>
      <c r="C8" s="234"/>
      <c r="D8" s="234"/>
      <c r="E8" s="234"/>
      <c r="F8" s="234"/>
      <c r="G8" s="234"/>
      <c r="H8" s="234"/>
      <c r="I8" s="234"/>
      <c r="J8" s="234"/>
      <c r="K8" s="234"/>
      <c r="L8" s="234"/>
      <c r="M8" s="234"/>
    </row>
    <row r="9" spans="1:13" ht="18.75" customHeight="1" x14ac:dyDescent="0.25">
      <c r="A9" s="237" t="s">
        <v>4</v>
      </c>
      <c r="B9" s="237"/>
      <c r="C9" s="237"/>
      <c r="D9" s="237"/>
      <c r="E9" s="237"/>
      <c r="F9" s="237"/>
      <c r="G9" s="237"/>
      <c r="H9" s="237"/>
      <c r="I9" s="237"/>
      <c r="J9" s="237"/>
      <c r="K9" s="237"/>
      <c r="L9" s="237"/>
      <c r="M9" s="237"/>
    </row>
    <row r="10" spans="1:13" ht="18.75" x14ac:dyDescent="0.25">
      <c r="A10" s="11"/>
      <c r="B10" s="11"/>
      <c r="C10" s="11"/>
      <c r="D10" s="11"/>
      <c r="E10" s="11"/>
      <c r="F10" s="11"/>
      <c r="G10" s="11"/>
      <c r="H10" s="11"/>
      <c r="I10" s="11"/>
      <c r="J10" s="225"/>
      <c r="K10" s="225"/>
      <c r="L10" s="66"/>
      <c r="M10" s="66"/>
    </row>
    <row r="11" spans="1:13" ht="18.75" x14ac:dyDescent="0.25">
      <c r="A11" s="234" t="s">
        <v>469</v>
      </c>
      <c r="B11" s="234"/>
      <c r="C11" s="234"/>
      <c r="D11" s="234"/>
      <c r="E11" s="234"/>
      <c r="F11" s="234"/>
      <c r="G11" s="234"/>
      <c r="H11" s="234"/>
      <c r="I11" s="234"/>
      <c r="J11" s="234"/>
      <c r="K11" s="234"/>
      <c r="L11" s="234"/>
      <c r="M11" s="234"/>
    </row>
    <row r="12" spans="1:13" x14ac:dyDescent="0.25">
      <c r="A12" s="237" t="s">
        <v>3</v>
      </c>
      <c r="B12" s="237"/>
      <c r="C12" s="237"/>
      <c r="D12" s="237"/>
      <c r="E12" s="237"/>
      <c r="F12" s="237"/>
      <c r="G12" s="237"/>
      <c r="H12" s="237"/>
      <c r="I12" s="237"/>
      <c r="J12" s="237"/>
      <c r="K12" s="237"/>
      <c r="L12" s="237"/>
      <c r="M12" s="237"/>
    </row>
    <row r="13" spans="1:13" ht="16.5" customHeight="1" x14ac:dyDescent="0.3">
      <c r="A13" s="9"/>
      <c r="B13" s="9"/>
      <c r="C13" s="9"/>
      <c r="D13" s="9"/>
      <c r="E13" s="9"/>
      <c r="F13" s="9"/>
      <c r="G13" s="9"/>
      <c r="H13" s="9"/>
      <c r="I13" s="9"/>
      <c r="J13" s="65"/>
      <c r="K13" s="65"/>
      <c r="L13" s="65"/>
      <c r="M13" s="65"/>
    </row>
    <row r="14" spans="1:13" ht="18.75" x14ac:dyDescent="0.25">
      <c r="A14" s="234"/>
      <c r="B14" s="234"/>
      <c r="C14" s="234"/>
      <c r="D14" s="234"/>
      <c r="E14" s="234"/>
      <c r="F14" s="234"/>
      <c r="G14" s="234"/>
      <c r="H14" s="234"/>
      <c r="I14" s="234"/>
      <c r="J14" s="234"/>
      <c r="K14" s="234"/>
      <c r="L14" s="234"/>
      <c r="M14" s="234"/>
    </row>
    <row r="15" spans="1:13" ht="15.75" customHeight="1" x14ac:dyDescent="0.25">
      <c r="A15" s="237" t="str">
        <f>'1. паспорт местоположение'!A16:C16</f>
        <v xml:space="preserve">   Строительство ВЛ-0,4 кВ, Ф-2 от КТП- 3498/210 от ПС "Балтрабочий" по тех.присоединению в п.Балтийский, ул.Урожайная</v>
      </c>
      <c r="B15" s="237"/>
      <c r="C15" s="237"/>
      <c r="D15" s="237"/>
      <c r="E15" s="237"/>
      <c r="F15" s="237"/>
      <c r="G15" s="237"/>
      <c r="H15" s="237"/>
      <c r="I15" s="237"/>
      <c r="J15" s="237"/>
      <c r="K15" s="237"/>
      <c r="L15" s="237"/>
      <c r="M15" s="237"/>
    </row>
    <row r="16" spans="1:13" x14ac:dyDescent="0.25">
      <c r="A16" s="305"/>
      <c r="B16" s="305"/>
      <c r="C16" s="305"/>
      <c r="D16" s="305"/>
      <c r="E16" s="305"/>
      <c r="F16" s="305"/>
      <c r="G16" s="305"/>
      <c r="H16" s="305"/>
      <c r="I16" s="305"/>
      <c r="J16" s="305"/>
      <c r="K16" s="305"/>
      <c r="L16" s="305"/>
      <c r="M16" s="305"/>
    </row>
    <row r="17" spans="1:16" x14ac:dyDescent="0.25">
      <c r="A17" s="47"/>
      <c r="L17" s="47"/>
    </row>
    <row r="18" spans="1:16" x14ac:dyDescent="0.25">
      <c r="A18" s="309" t="s">
        <v>273</v>
      </c>
      <c r="B18" s="309"/>
      <c r="C18" s="309"/>
      <c r="D18" s="309"/>
      <c r="E18" s="309"/>
      <c r="F18" s="309"/>
      <c r="G18" s="309"/>
      <c r="H18" s="309"/>
      <c r="I18" s="309"/>
      <c r="J18" s="309"/>
      <c r="K18" s="309"/>
      <c r="L18" s="309"/>
      <c r="M18" s="309"/>
    </row>
    <row r="19" spans="1:16" x14ac:dyDescent="0.25">
      <c r="A19" s="47"/>
      <c r="B19" s="47"/>
      <c r="C19" s="47"/>
      <c r="D19" s="47"/>
      <c r="E19" s="47"/>
      <c r="F19" s="47"/>
      <c r="L19" s="47"/>
    </row>
    <row r="20" spans="1:16" ht="33" customHeight="1" x14ac:dyDescent="0.25">
      <c r="A20" s="306" t="s">
        <v>116</v>
      </c>
      <c r="B20" s="306" t="s">
        <v>115</v>
      </c>
      <c r="C20" s="290" t="s">
        <v>114</v>
      </c>
      <c r="D20" s="290"/>
      <c r="E20" s="308" t="s">
        <v>113</v>
      </c>
      <c r="F20" s="308"/>
      <c r="G20" s="306" t="s">
        <v>302</v>
      </c>
      <c r="H20" s="314" t="s">
        <v>299</v>
      </c>
      <c r="I20" s="315"/>
      <c r="J20" s="315"/>
      <c r="K20" s="315"/>
      <c r="L20" s="310" t="s">
        <v>112</v>
      </c>
      <c r="M20" s="311"/>
      <c r="N20" s="64"/>
      <c r="O20" s="64"/>
      <c r="P20" s="64"/>
    </row>
    <row r="21" spans="1:16" ht="99.75" customHeight="1" x14ac:dyDescent="0.25">
      <c r="A21" s="307"/>
      <c r="B21" s="307"/>
      <c r="C21" s="290"/>
      <c r="D21" s="290"/>
      <c r="E21" s="308"/>
      <c r="F21" s="308"/>
      <c r="G21" s="307"/>
      <c r="H21" s="290" t="s">
        <v>0</v>
      </c>
      <c r="I21" s="290"/>
      <c r="J21" s="290" t="s">
        <v>303</v>
      </c>
      <c r="K21" s="290"/>
      <c r="L21" s="312"/>
      <c r="M21" s="313"/>
    </row>
    <row r="22" spans="1:16" ht="89.25" customHeight="1" x14ac:dyDescent="0.25">
      <c r="A22" s="297"/>
      <c r="B22" s="297"/>
      <c r="C22" s="61" t="s">
        <v>0</v>
      </c>
      <c r="D22" s="61" t="s">
        <v>301</v>
      </c>
      <c r="E22" s="63" t="s">
        <v>297</v>
      </c>
      <c r="F22" s="63" t="s">
        <v>298</v>
      </c>
      <c r="G22" s="297"/>
      <c r="H22" s="62" t="s">
        <v>261</v>
      </c>
      <c r="I22" s="62" t="s">
        <v>262</v>
      </c>
      <c r="J22" s="62" t="s">
        <v>261</v>
      </c>
      <c r="K22" s="62" t="s">
        <v>262</v>
      </c>
      <c r="L22" s="128" t="s">
        <v>111</v>
      </c>
      <c r="M22" s="128" t="s">
        <v>301</v>
      </c>
    </row>
    <row r="23" spans="1:16" ht="19.5" customHeight="1" x14ac:dyDescent="0.25">
      <c r="A23" s="54">
        <v>1</v>
      </c>
      <c r="B23" s="54">
        <v>2</v>
      </c>
      <c r="C23" s="54">
        <v>3</v>
      </c>
      <c r="D23" s="54">
        <v>4</v>
      </c>
      <c r="E23" s="54">
        <v>5</v>
      </c>
      <c r="F23" s="54">
        <v>6</v>
      </c>
      <c r="G23" s="121">
        <v>7</v>
      </c>
      <c r="H23" s="121">
        <v>8</v>
      </c>
      <c r="I23" s="121">
        <v>9</v>
      </c>
      <c r="J23" s="211">
        <v>10</v>
      </c>
      <c r="K23" s="211">
        <v>11</v>
      </c>
      <c r="L23" s="127">
        <v>20</v>
      </c>
      <c r="M23" s="127">
        <v>21</v>
      </c>
    </row>
    <row r="24" spans="1:16" ht="47.25" customHeight="1" x14ac:dyDescent="0.25">
      <c r="A24" s="59">
        <v>1</v>
      </c>
      <c r="B24" s="58" t="s">
        <v>110</v>
      </c>
      <c r="C24" s="135" t="s">
        <v>340</v>
      </c>
      <c r="D24" s="135">
        <f>G24+J24</f>
        <v>8.6937606400000006E-2</v>
      </c>
      <c r="E24" s="135">
        <f>F24+G24</f>
        <v>8.6937606400000006E-2</v>
      </c>
      <c r="F24" s="135">
        <f>J24</f>
        <v>3.7106300000000002E-2</v>
      </c>
      <c r="G24" s="135">
        <v>4.9831306399999997E-2</v>
      </c>
      <c r="H24" s="135" t="s">
        <v>340</v>
      </c>
      <c r="I24" s="135" t="s">
        <v>340</v>
      </c>
      <c r="J24" s="226">
        <v>3.7106300000000002E-2</v>
      </c>
      <c r="K24" s="226">
        <v>3.7106300000000002E-2</v>
      </c>
      <c r="L24" s="135" t="s">
        <v>340</v>
      </c>
      <c r="M24" s="135">
        <f>G24+J24</f>
        <v>8.6937606400000006E-2</v>
      </c>
    </row>
    <row r="25" spans="1:16" ht="24" customHeight="1" x14ac:dyDescent="0.25">
      <c r="A25" s="56" t="s">
        <v>109</v>
      </c>
      <c r="B25" s="40" t="s">
        <v>108</v>
      </c>
      <c r="C25" s="135" t="s">
        <v>340</v>
      </c>
      <c r="D25" s="135">
        <f t="shared" ref="D25:D64" si="0">G25+J25</f>
        <v>0</v>
      </c>
      <c r="E25" s="135">
        <f t="shared" ref="E25:E64" si="1">F25+G25</f>
        <v>0</v>
      </c>
      <c r="F25" s="135">
        <f t="shared" ref="F25:F64" si="2">J25</f>
        <v>0</v>
      </c>
      <c r="G25" s="135">
        <v>0</v>
      </c>
      <c r="H25" s="135" t="s">
        <v>340</v>
      </c>
      <c r="I25" s="135" t="s">
        <v>340</v>
      </c>
      <c r="J25" s="135">
        <v>0</v>
      </c>
      <c r="K25" s="135">
        <v>0</v>
      </c>
      <c r="L25" s="135" t="s">
        <v>340</v>
      </c>
      <c r="M25" s="135">
        <f t="shared" ref="M25:M64" si="3">G25+J25</f>
        <v>0</v>
      </c>
    </row>
    <row r="26" spans="1:16" x14ac:dyDescent="0.25">
      <c r="A26" s="56" t="s">
        <v>107</v>
      </c>
      <c r="B26" s="40" t="s">
        <v>106</v>
      </c>
      <c r="C26" s="135" t="s">
        <v>340</v>
      </c>
      <c r="D26" s="135">
        <f t="shared" si="0"/>
        <v>0</v>
      </c>
      <c r="E26" s="135">
        <f t="shared" si="1"/>
        <v>0</v>
      </c>
      <c r="F26" s="135">
        <f t="shared" si="2"/>
        <v>0</v>
      </c>
      <c r="G26" s="135">
        <v>0</v>
      </c>
      <c r="H26" s="135" t="s">
        <v>340</v>
      </c>
      <c r="I26" s="135" t="s">
        <v>340</v>
      </c>
      <c r="J26" s="135">
        <v>0</v>
      </c>
      <c r="K26" s="135">
        <v>0</v>
      </c>
      <c r="L26" s="135" t="s">
        <v>340</v>
      </c>
      <c r="M26" s="135">
        <f t="shared" si="3"/>
        <v>0</v>
      </c>
    </row>
    <row r="27" spans="1:16" ht="31.5" x14ac:dyDescent="0.25">
      <c r="A27" s="56" t="s">
        <v>105</v>
      </c>
      <c r="B27" s="40" t="s">
        <v>220</v>
      </c>
      <c r="C27" s="135" t="s">
        <v>340</v>
      </c>
      <c r="D27" s="135">
        <f t="shared" si="0"/>
        <v>8.6937606400000006E-2</v>
      </c>
      <c r="E27" s="135">
        <f t="shared" si="1"/>
        <v>8.6937606400000006E-2</v>
      </c>
      <c r="F27" s="135">
        <f t="shared" si="2"/>
        <v>3.7106300000000002E-2</v>
      </c>
      <c r="G27" s="135">
        <v>4.9831306399999997E-2</v>
      </c>
      <c r="H27" s="135" t="s">
        <v>340</v>
      </c>
      <c r="I27" s="135" t="s">
        <v>340</v>
      </c>
      <c r="J27" s="135">
        <f>J24</f>
        <v>3.7106300000000002E-2</v>
      </c>
      <c r="K27" s="135">
        <f>K24</f>
        <v>3.7106300000000002E-2</v>
      </c>
      <c r="L27" s="135" t="s">
        <v>340</v>
      </c>
      <c r="M27" s="135">
        <f t="shared" si="3"/>
        <v>8.6937606400000006E-2</v>
      </c>
    </row>
    <row r="28" spans="1:16" x14ac:dyDescent="0.25">
      <c r="A28" s="56" t="s">
        <v>104</v>
      </c>
      <c r="B28" s="40" t="s">
        <v>103</v>
      </c>
      <c r="C28" s="135" t="s">
        <v>340</v>
      </c>
      <c r="D28" s="135">
        <f t="shared" si="0"/>
        <v>0</v>
      </c>
      <c r="E28" s="135">
        <f t="shared" si="1"/>
        <v>0</v>
      </c>
      <c r="F28" s="135">
        <f t="shared" si="2"/>
        <v>0</v>
      </c>
      <c r="G28" s="135">
        <v>0</v>
      </c>
      <c r="H28" s="135" t="s">
        <v>340</v>
      </c>
      <c r="I28" s="135" t="s">
        <v>340</v>
      </c>
      <c r="J28" s="135">
        <v>0</v>
      </c>
      <c r="K28" s="135">
        <v>0</v>
      </c>
      <c r="L28" s="135" t="s">
        <v>340</v>
      </c>
      <c r="M28" s="135">
        <f t="shared" si="3"/>
        <v>0</v>
      </c>
    </row>
    <row r="29" spans="1:16" x14ac:dyDescent="0.25">
      <c r="A29" s="56" t="s">
        <v>102</v>
      </c>
      <c r="B29" s="60" t="s">
        <v>101</v>
      </c>
      <c r="C29" s="135" t="s">
        <v>340</v>
      </c>
      <c r="D29" s="135">
        <f t="shared" si="0"/>
        <v>0</v>
      </c>
      <c r="E29" s="135">
        <f t="shared" si="1"/>
        <v>0</v>
      </c>
      <c r="F29" s="135">
        <f t="shared" si="2"/>
        <v>0</v>
      </c>
      <c r="G29" s="135">
        <v>0</v>
      </c>
      <c r="H29" s="135" t="s">
        <v>340</v>
      </c>
      <c r="I29" s="135" t="s">
        <v>340</v>
      </c>
      <c r="J29" s="135">
        <v>0</v>
      </c>
      <c r="K29" s="135">
        <v>0</v>
      </c>
      <c r="L29" s="135" t="s">
        <v>340</v>
      </c>
      <c r="M29" s="135">
        <f t="shared" si="3"/>
        <v>0</v>
      </c>
    </row>
    <row r="30" spans="1:16" ht="47.25" x14ac:dyDescent="0.25">
      <c r="A30" s="59" t="s">
        <v>17</v>
      </c>
      <c r="B30" s="58" t="s">
        <v>100</v>
      </c>
      <c r="C30" s="135" t="s">
        <v>340</v>
      </c>
      <c r="D30" s="135">
        <f t="shared" si="0"/>
        <v>0.04</v>
      </c>
      <c r="E30" s="135">
        <f t="shared" si="1"/>
        <v>0.04</v>
      </c>
      <c r="F30" s="135">
        <f t="shared" si="2"/>
        <v>0</v>
      </c>
      <c r="G30" s="135">
        <v>0.04</v>
      </c>
      <c r="H30" s="135" t="s">
        <v>340</v>
      </c>
      <c r="I30" s="135" t="s">
        <v>340</v>
      </c>
      <c r="J30" s="135">
        <v>0</v>
      </c>
      <c r="K30" s="135">
        <v>0</v>
      </c>
      <c r="L30" s="135" t="s">
        <v>340</v>
      </c>
      <c r="M30" s="135">
        <f t="shared" si="3"/>
        <v>0.04</v>
      </c>
    </row>
    <row r="31" spans="1:16" x14ac:dyDescent="0.25">
      <c r="A31" s="59" t="s">
        <v>99</v>
      </c>
      <c r="B31" s="40" t="s">
        <v>98</v>
      </c>
      <c r="C31" s="135" t="s">
        <v>340</v>
      </c>
      <c r="D31" s="135">
        <f t="shared" si="0"/>
        <v>0</v>
      </c>
      <c r="E31" s="135">
        <f t="shared" si="1"/>
        <v>0</v>
      </c>
      <c r="F31" s="135">
        <f t="shared" si="2"/>
        <v>0</v>
      </c>
      <c r="G31" s="135">
        <v>0</v>
      </c>
      <c r="H31" s="135" t="s">
        <v>340</v>
      </c>
      <c r="I31" s="135" t="s">
        <v>340</v>
      </c>
      <c r="J31" s="135">
        <v>0</v>
      </c>
      <c r="K31" s="135">
        <v>0</v>
      </c>
      <c r="L31" s="135" t="s">
        <v>340</v>
      </c>
      <c r="M31" s="135">
        <f t="shared" si="3"/>
        <v>0</v>
      </c>
    </row>
    <row r="32" spans="1:16" ht="31.5" x14ac:dyDescent="0.25">
      <c r="A32" s="59" t="s">
        <v>97</v>
      </c>
      <c r="B32" s="40" t="s">
        <v>96</v>
      </c>
      <c r="C32" s="135" t="s">
        <v>340</v>
      </c>
      <c r="D32" s="135">
        <f t="shared" si="0"/>
        <v>0.04</v>
      </c>
      <c r="E32" s="135">
        <f t="shared" si="1"/>
        <v>0.04</v>
      </c>
      <c r="F32" s="135">
        <f t="shared" si="2"/>
        <v>0</v>
      </c>
      <c r="G32" s="135">
        <v>0.04</v>
      </c>
      <c r="H32" s="135" t="s">
        <v>340</v>
      </c>
      <c r="I32" s="135" t="s">
        <v>340</v>
      </c>
      <c r="J32" s="135">
        <v>0</v>
      </c>
      <c r="K32" s="135">
        <v>0</v>
      </c>
      <c r="L32" s="135" t="s">
        <v>340</v>
      </c>
      <c r="M32" s="135">
        <f t="shared" si="3"/>
        <v>0.04</v>
      </c>
    </row>
    <row r="33" spans="1:13" x14ac:dyDescent="0.25">
      <c r="A33" s="59" t="s">
        <v>95</v>
      </c>
      <c r="B33" s="40" t="s">
        <v>94</v>
      </c>
      <c r="C33" s="135" t="s">
        <v>340</v>
      </c>
      <c r="D33" s="135">
        <f t="shared" si="0"/>
        <v>0</v>
      </c>
      <c r="E33" s="135">
        <f t="shared" si="1"/>
        <v>0</v>
      </c>
      <c r="F33" s="135">
        <f t="shared" si="2"/>
        <v>0</v>
      </c>
      <c r="G33" s="135">
        <v>0</v>
      </c>
      <c r="H33" s="135" t="s">
        <v>340</v>
      </c>
      <c r="I33" s="135" t="s">
        <v>340</v>
      </c>
      <c r="J33" s="135">
        <v>0</v>
      </c>
      <c r="K33" s="135">
        <v>0</v>
      </c>
      <c r="L33" s="135" t="s">
        <v>340</v>
      </c>
      <c r="M33" s="135">
        <f t="shared" si="3"/>
        <v>0</v>
      </c>
    </row>
    <row r="34" spans="1:13" x14ac:dyDescent="0.25">
      <c r="A34" s="59" t="s">
        <v>93</v>
      </c>
      <c r="B34" s="40" t="s">
        <v>92</v>
      </c>
      <c r="C34" s="135" t="s">
        <v>340</v>
      </c>
      <c r="D34" s="135">
        <f t="shared" si="0"/>
        <v>0</v>
      </c>
      <c r="E34" s="135">
        <f t="shared" si="1"/>
        <v>0</v>
      </c>
      <c r="F34" s="135">
        <f t="shared" si="2"/>
        <v>0</v>
      </c>
      <c r="G34" s="135">
        <v>0</v>
      </c>
      <c r="H34" s="135" t="s">
        <v>340</v>
      </c>
      <c r="I34" s="135" t="s">
        <v>340</v>
      </c>
      <c r="J34" s="135">
        <v>0</v>
      </c>
      <c r="K34" s="135">
        <v>0</v>
      </c>
      <c r="L34" s="135" t="s">
        <v>340</v>
      </c>
      <c r="M34" s="135">
        <f t="shared" si="3"/>
        <v>0</v>
      </c>
    </row>
    <row r="35" spans="1:13" ht="31.5" x14ac:dyDescent="0.25">
      <c r="A35" s="59" t="s">
        <v>16</v>
      </c>
      <c r="B35" s="58" t="s">
        <v>91</v>
      </c>
      <c r="C35" s="135" t="s">
        <v>340</v>
      </c>
      <c r="D35" s="135">
        <f t="shared" si="0"/>
        <v>0</v>
      </c>
      <c r="E35" s="135">
        <f t="shared" si="1"/>
        <v>0</v>
      </c>
      <c r="F35" s="135">
        <f t="shared" si="2"/>
        <v>0</v>
      </c>
      <c r="G35" s="135">
        <v>0</v>
      </c>
      <c r="H35" s="135" t="s">
        <v>340</v>
      </c>
      <c r="I35" s="135" t="s">
        <v>340</v>
      </c>
      <c r="J35" s="135">
        <v>0</v>
      </c>
      <c r="K35" s="135">
        <v>0</v>
      </c>
      <c r="L35" s="135" t="s">
        <v>340</v>
      </c>
      <c r="M35" s="135">
        <f t="shared" si="3"/>
        <v>0</v>
      </c>
    </row>
    <row r="36" spans="1:13" ht="31.5" x14ac:dyDescent="0.25">
      <c r="A36" s="56" t="s">
        <v>90</v>
      </c>
      <c r="B36" s="55" t="s">
        <v>89</v>
      </c>
      <c r="C36" s="135" t="s">
        <v>340</v>
      </c>
      <c r="D36" s="135">
        <f t="shared" si="0"/>
        <v>0</v>
      </c>
      <c r="E36" s="135">
        <f t="shared" si="1"/>
        <v>0</v>
      </c>
      <c r="F36" s="135">
        <f t="shared" si="2"/>
        <v>0</v>
      </c>
      <c r="G36" s="135">
        <v>0</v>
      </c>
      <c r="H36" s="135" t="s">
        <v>340</v>
      </c>
      <c r="I36" s="135" t="s">
        <v>340</v>
      </c>
      <c r="J36" s="135">
        <v>0</v>
      </c>
      <c r="K36" s="135">
        <v>0</v>
      </c>
      <c r="L36" s="135" t="s">
        <v>340</v>
      </c>
      <c r="M36" s="135">
        <f t="shared" si="3"/>
        <v>0</v>
      </c>
    </row>
    <row r="37" spans="1:13" x14ac:dyDescent="0.25">
      <c r="A37" s="56" t="s">
        <v>88</v>
      </c>
      <c r="B37" s="55" t="s">
        <v>78</v>
      </c>
      <c r="C37" s="135" t="s">
        <v>340</v>
      </c>
      <c r="D37" s="135">
        <f t="shared" si="0"/>
        <v>0</v>
      </c>
      <c r="E37" s="135">
        <f t="shared" si="1"/>
        <v>0</v>
      </c>
      <c r="F37" s="135">
        <f t="shared" si="2"/>
        <v>0</v>
      </c>
      <c r="G37" s="135">
        <v>0</v>
      </c>
      <c r="H37" s="135" t="s">
        <v>340</v>
      </c>
      <c r="I37" s="135" t="s">
        <v>340</v>
      </c>
      <c r="J37" s="135">
        <v>0</v>
      </c>
      <c r="K37" s="135">
        <v>0</v>
      </c>
      <c r="L37" s="135" t="s">
        <v>340</v>
      </c>
      <c r="M37" s="135">
        <f t="shared" si="3"/>
        <v>0</v>
      </c>
    </row>
    <row r="38" spans="1:13" x14ac:dyDescent="0.25">
      <c r="A38" s="56" t="s">
        <v>87</v>
      </c>
      <c r="B38" s="55" t="s">
        <v>76</v>
      </c>
      <c r="C38" s="135" t="s">
        <v>340</v>
      </c>
      <c r="D38" s="135">
        <f t="shared" si="0"/>
        <v>0</v>
      </c>
      <c r="E38" s="135">
        <f t="shared" si="1"/>
        <v>0</v>
      </c>
      <c r="F38" s="135">
        <f t="shared" si="2"/>
        <v>0</v>
      </c>
      <c r="G38" s="135">
        <v>0</v>
      </c>
      <c r="H38" s="135" t="s">
        <v>340</v>
      </c>
      <c r="I38" s="135" t="s">
        <v>340</v>
      </c>
      <c r="J38" s="135">
        <v>0</v>
      </c>
      <c r="K38" s="135">
        <v>0</v>
      </c>
      <c r="L38" s="135" t="s">
        <v>340</v>
      </c>
      <c r="M38" s="135">
        <f t="shared" si="3"/>
        <v>0</v>
      </c>
    </row>
    <row r="39" spans="1:13" ht="31.5" x14ac:dyDescent="0.25">
      <c r="A39" s="56" t="s">
        <v>86</v>
      </c>
      <c r="B39" s="40" t="s">
        <v>74</v>
      </c>
      <c r="C39" s="135" t="s">
        <v>340</v>
      </c>
      <c r="D39" s="135">
        <f t="shared" si="0"/>
        <v>0.03</v>
      </c>
      <c r="E39" s="135">
        <f t="shared" si="1"/>
        <v>0.03</v>
      </c>
      <c r="F39" s="135">
        <f t="shared" si="2"/>
        <v>0.03</v>
      </c>
      <c r="G39" s="135">
        <v>0</v>
      </c>
      <c r="H39" s="135" t="s">
        <v>340</v>
      </c>
      <c r="I39" s="135" t="s">
        <v>340</v>
      </c>
      <c r="J39" s="227">
        <v>0.03</v>
      </c>
      <c r="K39" s="227">
        <v>0.03</v>
      </c>
      <c r="L39" s="135" t="s">
        <v>340</v>
      </c>
      <c r="M39" s="135">
        <f t="shared" si="3"/>
        <v>0.03</v>
      </c>
    </row>
    <row r="40" spans="1:13" ht="31.5" x14ac:dyDescent="0.25">
      <c r="A40" s="56" t="s">
        <v>85</v>
      </c>
      <c r="B40" s="40" t="s">
        <v>72</v>
      </c>
      <c r="C40" s="135" t="s">
        <v>340</v>
      </c>
      <c r="D40" s="135">
        <f t="shared" si="0"/>
        <v>0</v>
      </c>
      <c r="E40" s="135">
        <f t="shared" si="1"/>
        <v>0</v>
      </c>
      <c r="F40" s="135">
        <f t="shared" si="2"/>
        <v>0</v>
      </c>
      <c r="G40" s="135">
        <v>0</v>
      </c>
      <c r="H40" s="135" t="s">
        <v>340</v>
      </c>
      <c r="I40" s="135" t="s">
        <v>340</v>
      </c>
      <c r="J40" s="135">
        <v>0</v>
      </c>
      <c r="K40" s="135">
        <v>0</v>
      </c>
      <c r="L40" s="135" t="s">
        <v>340</v>
      </c>
      <c r="M40" s="135">
        <f t="shared" si="3"/>
        <v>0</v>
      </c>
    </row>
    <row r="41" spans="1:13" x14ac:dyDescent="0.25">
      <c r="A41" s="56" t="s">
        <v>84</v>
      </c>
      <c r="B41" s="40" t="s">
        <v>70</v>
      </c>
      <c r="C41" s="135" t="s">
        <v>340</v>
      </c>
      <c r="D41" s="135">
        <f t="shared" si="0"/>
        <v>0</v>
      </c>
      <c r="E41" s="135">
        <f t="shared" si="1"/>
        <v>0</v>
      </c>
      <c r="F41" s="135">
        <f t="shared" si="2"/>
        <v>0</v>
      </c>
      <c r="G41" s="135">
        <v>0</v>
      </c>
      <c r="H41" s="135" t="s">
        <v>340</v>
      </c>
      <c r="I41" s="135" t="s">
        <v>340</v>
      </c>
      <c r="J41" s="135">
        <v>0</v>
      </c>
      <c r="K41" s="135">
        <v>0</v>
      </c>
      <c r="L41" s="135" t="s">
        <v>340</v>
      </c>
      <c r="M41" s="135">
        <f t="shared" si="3"/>
        <v>0</v>
      </c>
    </row>
    <row r="42" spans="1:13" ht="18.75" x14ac:dyDescent="0.25">
      <c r="A42" s="56" t="s">
        <v>83</v>
      </c>
      <c r="B42" s="55" t="s">
        <v>68</v>
      </c>
      <c r="C42" s="135" t="s">
        <v>340</v>
      </c>
      <c r="D42" s="135">
        <f t="shared" si="0"/>
        <v>0</v>
      </c>
      <c r="E42" s="135">
        <f t="shared" si="1"/>
        <v>0</v>
      </c>
      <c r="F42" s="135">
        <f t="shared" si="2"/>
        <v>0</v>
      </c>
      <c r="G42" s="135">
        <v>0</v>
      </c>
      <c r="H42" s="135" t="s">
        <v>340</v>
      </c>
      <c r="I42" s="135" t="s">
        <v>340</v>
      </c>
      <c r="J42" s="135">
        <v>0</v>
      </c>
      <c r="K42" s="135">
        <v>0</v>
      </c>
      <c r="L42" s="135" t="s">
        <v>340</v>
      </c>
      <c r="M42" s="135">
        <f t="shared" si="3"/>
        <v>0</v>
      </c>
    </row>
    <row r="43" spans="1:13" x14ac:dyDescent="0.25">
      <c r="A43" s="59" t="s">
        <v>15</v>
      </c>
      <c r="B43" s="58" t="s">
        <v>82</v>
      </c>
      <c r="C43" s="135" t="s">
        <v>340</v>
      </c>
      <c r="D43" s="135">
        <f t="shared" si="0"/>
        <v>0</v>
      </c>
      <c r="E43" s="135">
        <f t="shared" si="1"/>
        <v>0</v>
      </c>
      <c r="F43" s="135">
        <f t="shared" si="2"/>
        <v>0</v>
      </c>
      <c r="G43" s="135">
        <v>0</v>
      </c>
      <c r="H43" s="135" t="s">
        <v>340</v>
      </c>
      <c r="I43" s="135" t="s">
        <v>340</v>
      </c>
      <c r="J43" s="135">
        <v>0</v>
      </c>
      <c r="K43" s="135">
        <v>0</v>
      </c>
      <c r="L43" s="135" t="s">
        <v>340</v>
      </c>
      <c r="M43" s="135">
        <f t="shared" si="3"/>
        <v>0</v>
      </c>
    </row>
    <row r="44" spans="1:13" x14ac:dyDescent="0.25">
      <c r="A44" s="56" t="s">
        <v>81</v>
      </c>
      <c r="B44" s="40" t="s">
        <v>80</v>
      </c>
      <c r="C44" s="135" t="s">
        <v>340</v>
      </c>
      <c r="D44" s="135">
        <f t="shared" si="0"/>
        <v>0</v>
      </c>
      <c r="E44" s="135">
        <f t="shared" si="1"/>
        <v>0</v>
      </c>
      <c r="F44" s="135">
        <f t="shared" si="2"/>
        <v>0</v>
      </c>
      <c r="G44" s="135">
        <v>0</v>
      </c>
      <c r="H44" s="135" t="s">
        <v>340</v>
      </c>
      <c r="I44" s="135" t="s">
        <v>340</v>
      </c>
      <c r="J44" s="135">
        <v>0</v>
      </c>
      <c r="K44" s="135">
        <v>0</v>
      </c>
      <c r="L44" s="135" t="s">
        <v>340</v>
      </c>
      <c r="M44" s="135">
        <f t="shared" si="3"/>
        <v>0</v>
      </c>
    </row>
    <row r="45" spans="1:13" x14ac:dyDescent="0.25">
      <c r="A45" s="56" t="s">
        <v>79</v>
      </c>
      <c r="B45" s="40" t="s">
        <v>78</v>
      </c>
      <c r="C45" s="135" t="s">
        <v>340</v>
      </c>
      <c r="D45" s="135">
        <f t="shared" si="0"/>
        <v>0</v>
      </c>
      <c r="E45" s="135">
        <f t="shared" si="1"/>
        <v>0</v>
      </c>
      <c r="F45" s="135">
        <f t="shared" si="2"/>
        <v>0</v>
      </c>
      <c r="G45" s="135">
        <v>0</v>
      </c>
      <c r="H45" s="135" t="s">
        <v>340</v>
      </c>
      <c r="I45" s="135" t="s">
        <v>340</v>
      </c>
      <c r="J45" s="135">
        <v>0</v>
      </c>
      <c r="K45" s="135">
        <v>0</v>
      </c>
      <c r="L45" s="135" t="s">
        <v>340</v>
      </c>
      <c r="M45" s="135">
        <f t="shared" si="3"/>
        <v>0</v>
      </c>
    </row>
    <row r="46" spans="1:13" x14ac:dyDescent="0.25">
      <c r="A46" s="56" t="s">
        <v>77</v>
      </c>
      <c r="B46" s="40" t="s">
        <v>76</v>
      </c>
      <c r="C46" s="135" t="s">
        <v>340</v>
      </c>
      <c r="D46" s="135">
        <f t="shared" si="0"/>
        <v>0</v>
      </c>
      <c r="E46" s="135">
        <f t="shared" si="1"/>
        <v>0</v>
      </c>
      <c r="F46" s="135">
        <f t="shared" si="2"/>
        <v>0</v>
      </c>
      <c r="G46" s="135">
        <v>0</v>
      </c>
      <c r="H46" s="135" t="s">
        <v>340</v>
      </c>
      <c r="I46" s="135" t="s">
        <v>340</v>
      </c>
      <c r="J46" s="135">
        <v>0</v>
      </c>
      <c r="K46" s="135">
        <v>0</v>
      </c>
      <c r="L46" s="135" t="s">
        <v>340</v>
      </c>
      <c r="M46" s="135">
        <f t="shared" si="3"/>
        <v>0</v>
      </c>
    </row>
    <row r="47" spans="1:13" ht="31.5" x14ac:dyDescent="0.25">
      <c r="A47" s="56" t="s">
        <v>75</v>
      </c>
      <c r="B47" s="40" t="s">
        <v>74</v>
      </c>
      <c r="C47" s="135" t="s">
        <v>340</v>
      </c>
      <c r="D47" s="135">
        <f t="shared" si="0"/>
        <v>0.03</v>
      </c>
      <c r="E47" s="135">
        <f t="shared" si="1"/>
        <v>0.03</v>
      </c>
      <c r="F47" s="135">
        <f t="shared" si="2"/>
        <v>0.03</v>
      </c>
      <c r="G47" s="135">
        <v>0</v>
      </c>
      <c r="H47" s="135" t="s">
        <v>340</v>
      </c>
      <c r="I47" s="135" t="s">
        <v>340</v>
      </c>
      <c r="J47" s="227">
        <v>0.03</v>
      </c>
      <c r="K47" s="227">
        <v>0.03</v>
      </c>
      <c r="L47" s="135" t="s">
        <v>340</v>
      </c>
      <c r="M47" s="135">
        <f t="shared" si="3"/>
        <v>0.03</v>
      </c>
    </row>
    <row r="48" spans="1:13" ht="31.5" x14ac:dyDescent="0.25">
      <c r="A48" s="56" t="s">
        <v>73</v>
      </c>
      <c r="B48" s="40" t="s">
        <v>72</v>
      </c>
      <c r="C48" s="135" t="s">
        <v>340</v>
      </c>
      <c r="D48" s="135">
        <f t="shared" si="0"/>
        <v>0</v>
      </c>
      <c r="E48" s="135">
        <f t="shared" si="1"/>
        <v>0</v>
      </c>
      <c r="F48" s="135">
        <f t="shared" si="2"/>
        <v>0</v>
      </c>
      <c r="G48" s="135">
        <v>0</v>
      </c>
      <c r="H48" s="135" t="s">
        <v>340</v>
      </c>
      <c r="I48" s="135" t="s">
        <v>340</v>
      </c>
      <c r="J48" s="135">
        <v>0</v>
      </c>
      <c r="K48" s="135">
        <v>0</v>
      </c>
      <c r="L48" s="135" t="s">
        <v>340</v>
      </c>
      <c r="M48" s="135">
        <f t="shared" si="3"/>
        <v>0</v>
      </c>
    </row>
    <row r="49" spans="1:13" x14ac:dyDescent="0.25">
      <c r="A49" s="56" t="s">
        <v>71</v>
      </c>
      <c r="B49" s="40" t="s">
        <v>70</v>
      </c>
      <c r="C49" s="135" t="s">
        <v>340</v>
      </c>
      <c r="D49" s="135">
        <f t="shared" si="0"/>
        <v>0</v>
      </c>
      <c r="E49" s="135">
        <f t="shared" si="1"/>
        <v>0</v>
      </c>
      <c r="F49" s="135">
        <f t="shared" si="2"/>
        <v>0</v>
      </c>
      <c r="G49" s="135">
        <v>0</v>
      </c>
      <c r="H49" s="135" t="s">
        <v>340</v>
      </c>
      <c r="I49" s="135" t="s">
        <v>340</v>
      </c>
      <c r="J49" s="227">
        <v>0</v>
      </c>
      <c r="K49" s="227">
        <v>0</v>
      </c>
      <c r="L49" s="135" t="s">
        <v>340</v>
      </c>
      <c r="M49" s="135">
        <f t="shared" si="3"/>
        <v>0</v>
      </c>
    </row>
    <row r="50" spans="1:13" ht="18.75" x14ac:dyDescent="0.25">
      <c r="A50" s="56" t="s">
        <v>69</v>
      </c>
      <c r="B50" s="55" t="s">
        <v>68</v>
      </c>
      <c r="C50" s="135" t="s">
        <v>340</v>
      </c>
      <c r="D50" s="135">
        <f t="shared" si="0"/>
        <v>0</v>
      </c>
      <c r="E50" s="135">
        <f t="shared" si="1"/>
        <v>0</v>
      </c>
      <c r="F50" s="135">
        <f t="shared" si="2"/>
        <v>0</v>
      </c>
      <c r="G50" s="135">
        <v>0</v>
      </c>
      <c r="H50" s="135" t="s">
        <v>340</v>
      </c>
      <c r="I50" s="135" t="s">
        <v>340</v>
      </c>
      <c r="J50" s="135">
        <v>0</v>
      </c>
      <c r="K50" s="135">
        <v>0</v>
      </c>
      <c r="L50" s="135" t="s">
        <v>340</v>
      </c>
      <c r="M50" s="135">
        <f t="shared" si="3"/>
        <v>0</v>
      </c>
    </row>
    <row r="51" spans="1:13" ht="35.25" customHeight="1" x14ac:dyDescent="0.25">
      <c r="A51" s="59" t="s">
        <v>13</v>
      </c>
      <c r="B51" s="58" t="s">
        <v>67</v>
      </c>
      <c r="C51" s="135" t="s">
        <v>340</v>
      </c>
      <c r="D51" s="135">
        <f t="shared" si="0"/>
        <v>0</v>
      </c>
      <c r="E51" s="135">
        <f t="shared" si="1"/>
        <v>0</v>
      </c>
      <c r="F51" s="135">
        <f t="shared" si="2"/>
        <v>0</v>
      </c>
      <c r="G51" s="135">
        <v>0</v>
      </c>
      <c r="H51" s="135" t="s">
        <v>340</v>
      </c>
      <c r="I51" s="135" t="s">
        <v>340</v>
      </c>
      <c r="J51" s="135">
        <v>0</v>
      </c>
      <c r="K51" s="135">
        <v>0</v>
      </c>
      <c r="L51" s="135" t="s">
        <v>340</v>
      </c>
      <c r="M51" s="135">
        <f t="shared" si="3"/>
        <v>0</v>
      </c>
    </row>
    <row r="52" spans="1:13" x14ac:dyDescent="0.25">
      <c r="A52" s="56" t="s">
        <v>66</v>
      </c>
      <c r="B52" s="40" t="s">
        <v>65</v>
      </c>
      <c r="C52" s="135" t="s">
        <v>340</v>
      </c>
      <c r="D52" s="135">
        <f t="shared" si="0"/>
        <v>0.04</v>
      </c>
      <c r="E52" s="135">
        <f t="shared" si="1"/>
        <v>0.04</v>
      </c>
      <c r="F52" s="135">
        <f t="shared" si="2"/>
        <v>0.04</v>
      </c>
      <c r="G52" s="135">
        <v>0</v>
      </c>
      <c r="H52" s="135" t="s">
        <v>340</v>
      </c>
      <c r="I52" s="135" t="s">
        <v>340</v>
      </c>
      <c r="J52" s="135">
        <v>0.04</v>
      </c>
      <c r="K52" s="135">
        <v>0.04</v>
      </c>
      <c r="L52" s="135" t="s">
        <v>340</v>
      </c>
      <c r="M52" s="135">
        <f t="shared" si="3"/>
        <v>0.04</v>
      </c>
    </row>
    <row r="53" spans="1:13" x14ac:dyDescent="0.25">
      <c r="A53" s="56" t="s">
        <v>64</v>
      </c>
      <c r="B53" s="40" t="s">
        <v>58</v>
      </c>
      <c r="C53" s="135" t="s">
        <v>340</v>
      </c>
      <c r="D53" s="135">
        <f t="shared" si="0"/>
        <v>0</v>
      </c>
      <c r="E53" s="135">
        <f t="shared" si="1"/>
        <v>0</v>
      </c>
      <c r="F53" s="135">
        <f t="shared" si="2"/>
        <v>0</v>
      </c>
      <c r="G53" s="135">
        <v>0</v>
      </c>
      <c r="H53" s="135" t="s">
        <v>340</v>
      </c>
      <c r="I53" s="135" t="s">
        <v>340</v>
      </c>
      <c r="J53" s="135">
        <v>0</v>
      </c>
      <c r="K53" s="135">
        <v>0</v>
      </c>
      <c r="L53" s="135" t="s">
        <v>340</v>
      </c>
      <c r="M53" s="135">
        <f t="shared" si="3"/>
        <v>0</v>
      </c>
    </row>
    <row r="54" spans="1:13" x14ac:dyDescent="0.25">
      <c r="A54" s="56" t="s">
        <v>63</v>
      </c>
      <c r="B54" s="55" t="s">
        <v>57</v>
      </c>
      <c r="C54" s="135" t="s">
        <v>340</v>
      </c>
      <c r="D54" s="135">
        <f t="shared" si="0"/>
        <v>0</v>
      </c>
      <c r="E54" s="135">
        <f t="shared" si="1"/>
        <v>0</v>
      </c>
      <c r="F54" s="135">
        <f t="shared" si="2"/>
        <v>0</v>
      </c>
      <c r="G54" s="135">
        <v>0</v>
      </c>
      <c r="H54" s="135" t="s">
        <v>340</v>
      </c>
      <c r="I54" s="135" t="s">
        <v>340</v>
      </c>
      <c r="J54" s="227">
        <v>0</v>
      </c>
      <c r="K54" s="227">
        <v>0</v>
      </c>
      <c r="L54" s="135" t="s">
        <v>340</v>
      </c>
      <c r="M54" s="135">
        <f t="shared" si="3"/>
        <v>0</v>
      </c>
    </row>
    <row r="55" spans="1:13" x14ac:dyDescent="0.25">
      <c r="A55" s="56" t="s">
        <v>62</v>
      </c>
      <c r="B55" s="55" t="s">
        <v>56</v>
      </c>
      <c r="C55" s="135" t="s">
        <v>340</v>
      </c>
      <c r="D55" s="135">
        <f t="shared" si="0"/>
        <v>0</v>
      </c>
      <c r="E55" s="135">
        <f t="shared" si="1"/>
        <v>0</v>
      </c>
      <c r="F55" s="135">
        <f t="shared" si="2"/>
        <v>0</v>
      </c>
      <c r="G55" s="135">
        <v>0</v>
      </c>
      <c r="H55" s="135" t="s">
        <v>340</v>
      </c>
      <c r="I55" s="135" t="s">
        <v>340</v>
      </c>
      <c r="J55" s="227">
        <v>0</v>
      </c>
      <c r="K55" s="227">
        <v>0</v>
      </c>
      <c r="L55" s="135" t="s">
        <v>340</v>
      </c>
      <c r="M55" s="135">
        <f t="shared" si="3"/>
        <v>0</v>
      </c>
    </row>
    <row r="56" spans="1:13" x14ac:dyDescent="0.25">
      <c r="A56" s="56" t="s">
        <v>61</v>
      </c>
      <c r="B56" s="55" t="s">
        <v>55</v>
      </c>
      <c r="C56" s="135" t="s">
        <v>340</v>
      </c>
      <c r="D56" s="135">
        <f t="shared" si="0"/>
        <v>0.03</v>
      </c>
      <c r="E56" s="135">
        <f t="shared" si="1"/>
        <v>0.03</v>
      </c>
      <c r="F56" s="135">
        <f t="shared" si="2"/>
        <v>0.03</v>
      </c>
      <c r="G56" s="135">
        <v>0</v>
      </c>
      <c r="H56" s="135" t="s">
        <v>340</v>
      </c>
      <c r="I56" s="135" t="s">
        <v>340</v>
      </c>
      <c r="J56" s="227">
        <v>0.03</v>
      </c>
      <c r="K56" s="227">
        <v>0.03</v>
      </c>
      <c r="L56" s="135" t="s">
        <v>340</v>
      </c>
      <c r="M56" s="135">
        <f t="shared" si="3"/>
        <v>0.03</v>
      </c>
    </row>
    <row r="57" spans="1:13" ht="18.75" x14ac:dyDescent="0.25">
      <c r="A57" s="56" t="s">
        <v>60</v>
      </c>
      <c r="B57" s="55" t="s">
        <v>54</v>
      </c>
      <c r="C57" s="135" t="s">
        <v>340</v>
      </c>
      <c r="D57" s="135">
        <f t="shared" si="0"/>
        <v>0</v>
      </c>
      <c r="E57" s="135">
        <f t="shared" si="1"/>
        <v>0</v>
      </c>
      <c r="F57" s="135">
        <f t="shared" si="2"/>
        <v>0</v>
      </c>
      <c r="G57" s="135">
        <v>0</v>
      </c>
      <c r="H57" s="135" t="s">
        <v>340</v>
      </c>
      <c r="I57" s="135" t="s">
        <v>340</v>
      </c>
      <c r="J57" s="135">
        <v>0</v>
      </c>
      <c r="K57" s="135">
        <v>0</v>
      </c>
      <c r="L57" s="135" t="s">
        <v>340</v>
      </c>
      <c r="M57" s="135">
        <f t="shared" si="3"/>
        <v>0</v>
      </c>
    </row>
    <row r="58" spans="1:13" ht="36.75" customHeight="1" x14ac:dyDescent="0.25">
      <c r="A58" s="59" t="s">
        <v>12</v>
      </c>
      <c r="B58" s="77" t="s">
        <v>157</v>
      </c>
      <c r="C58" s="135" t="s">
        <v>340</v>
      </c>
      <c r="D58" s="135">
        <f t="shared" si="0"/>
        <v>0</v>
      </c>
      <c r="E58" s="135">
        <f t="shared" si="1"/>
        <v>0</v>
      </c>
      <c r="F58" s="135">
        <f t="shared" si="2"/>
        <v>0</v>
      </c>
      <c r="G58" s="135">
        <v>0</v>
      </c>
      <c r="H58" s="135" t="s">
        <v>340</v>
      </c>
      <c r="I58" s="135" t="s">
        <v>340</v>
      </c>
      <c r="J58" s="135">
        <v>0</v>
      </c>
      <c r="K58" s="135">
        <v>0</v>
      </c>
      <c r="L58" s="135" t="s">
        <v>340</v>
      </c>
      <c r="M58" s="135">
        <f t="shared" si="3"/>
        <v>0</v>
      </c>
    </row>
    <row r="59" spans="1:13" x14ac:dyDescent="0.25">
      <c r="A59" s="59" t="s">
        <v>10</v>
      </c>
      <c r="B59" s="58" t="s">
        <v>59</v>
      </c>
      <c r="C59" s="135" t="s">
        <v>340</v>
      </c>
      <c r="D59" s="135">
        <f t="shared" si="0"/>
        <v>0</v>
      </c>
      <c r="E59" s="135">
        <f t="shared" si="1"/>
        <v>0</v>
      </c>
      <c r="F59" s="135">
        <f t="shared" si="2"/>
        <v>0</v>
      </c>
      <c r="G59" s="135">
        <v>0</v>
      </c>
      <c r="H59" s="135" t="s">
        <v>340</v>
      </c>
      <c r="I59" s="135" t="s">
        <v>340</v>
      </c>
      <c r="J59" s="135">
        <v>0</v>
      </c>
      <c r="K59" s="135">
        <v>0</v>
      </c>
      <c r="L59" s="135" t="s">
        <v>340</v>
      </c>
      <c r="M59" s="135">
        <f t="shared" si="3"/>
        <v>0</v>
      </c>
    </row>
    <row r="60" spans="1:13" x14ac:dyDescent="0.25">
      <c r="A60" s="56" t="s">
        <v>151</v>
      </c>
      <c r="B60" s="57" t="s">
        <v>80</v>
      </c>
      <c r="C60" s="135" t="s">
        <v>340</v>
      </c>
      <c r="D60" s="135">
        <f t="shared" si="0"/>
        <v>0</v>
      </c>
      <c r="E60" s="135">
        <f t="shared" si="1"/>
        <v>0</v>
      </c>
      <c r="F60" s="135">
        <f t="shared" si="2"/>
        <v>0</v>
      </c>
      <c r="G60" s="135">
        <v>0</v>
      </c>
      <c r="H60" s="135" t="s">
        <v>340</v>
      </c>
      <c r="I60" s="135" t="s">
        <v>340</v>
      </c>
      <c r="J60" s="135">
        <v>0</v>
      </c>
      <c r="K60" s="135">
        <v>0</v>
      </c>
      <c r="L60" s="135" t="s">
        <v>340</v>
      </c>
      <c r="M60" s="135">
        <f t="shared" si="3"/>
        <v>0</v>
      </c>
    </row>
    <row r="61" spans="1:13" x14ac:dyDescent="0.25">
      <c r="A61" s="56" t="s">
        <v>152</v>
      </c>
      <c r="B61" s="57" t="s">
        <v>78</v>
      </c>
      <c r="C61" s="135" t="s">
        <v>340</v>
      </c>
      <c r="D61" s="135">
        <f t="shared" si="0"/>
        <v>0</v>
      </c>
      <c r="E61" s="135">
        <f t="shared" si="1"/>
        <v>0</v>
      </c>
      <c r="F61" s="135">
        <f t="shared" si="2"/>
        <v>0</v>
      </c>
      <c r="G61" s="135">
        <v>0</v>
      </c>
      <c r="H61" s="135" t="s">
        <v>340</v>
      </c>
      <c r="I61" s="135" t="s">
        <v>340</v>
      </c>
      <c r="J61" s="135">
        <v>0</v>
      </c>
      <c r="K61" s="135">
        <v>0</v>
      </c>
      <c r="L61" s="135" t="s">
        <v>340</v>
      </c>
      <c r="M61" s="135">
        <f t="shared" si="3"/>
        <v>0</v>
      </c>
    </row>
    <row r="62" spans="1:13" x14ac:dyDescent="0.25">
      <c r="A62" s="56" t="s">
        <v>153</v>
      </c>
      <c r="B62" s="57" t="s">
        <v>76</v>
      </c>
      <c r="C62" s="135" t="s">
        <v>340</v>
      </c>
      <c r="D62" s="135">
        <f t="shared" si="0"/>
        <v>0</v>
      </c>
      <c r="E62" s="135">
        <f t="shared" si="1"/>
        <v>0</v>
      </c>
      <c r="F62" s="135">
        <f t="shared" si="2"/>
        <v>0</v>
      </c>
      <c r="G62" s="135">
        <v>0</v>
      </c>
      <c r="H62" s="135" t="s">
        <v>340</v>
      </c>
      <c r="I62" s="135" t="s">
        <v>340</v>
      </c>
      <c r="J62" s="135">
        <v>0</v>
      </c>
      <c r="K62" s="135">
        <v>0</v>
      </c>
      <c r="L62" s="135" t="s">
        <v>340</v>
      </c>
      <c r="M62" s="135">
        <f t="shared" si="3"/>
        <v>0</v>
      </c>
    </row>
    <row r="63" spans="1:13" x14ac:dyDescent="0.25">
      <c r="A63" s="56" t="s">
        <v>154</v>
      </c>
      <c r="B63" s="57" t="s">
        <v>156</v>
      </c>
      <c r="C63" s="135" t="s">
        <v>340</v>
      </c>
      <c r="D63" s="135">
        <f t="shared" si="0"/>
        <v>0</v>
      </c>
      <c r="E63" s="135">
        <f t="shared" si="1"/>
        <v>0</v>
      </c>
      <c r="F63" s="135">
        <f t="shared" si="2"/>
        <v>0</v>
      </c>
      <c r="G63" s="135">
        <v>0</v>
      </c>
      <c r="H63" s="135" t="s">
        <v>340</v>
      </c>
      <c r="I63" s="135" t="s">
        <v>340</v>
      </c>
      <c r="J63" s="135">
        <v>0</v>
      </c>
      <c r="K63" s="135">
        <v>0</v>
      </c>
      <c r="L63" s="135" t="s">
        <v>340</v>
      </c>
      <c r="M63" s="135">
        <f t="shared" si="3"/>
        <v>0</v>
      </c>
    </row>
    <row r="64" spans="1:13" ht="18.75" x14ac:dyDescent="0.25">
      <c r="A64" s="56" t="s">
        <v>155</v>
      </c>
      <c r="B64" s="55" t="s">
        <v>54</v>
      </c>
      <c r="C64" s="135" t="s">
        <v>340</v>
      </c>
      <c r="D64" s="135">
        <f t="shared" si="0"/>
        <v>0</v>
      </c>
      <c r="E64" s="135">
        <f t="shared" si="1"/>
        <v>0</v>
      </c>
      <c r="F64" s="135">
        <f t="shared" si="2"/>
        <v>0</v>
      </c>
      <c r="G64" s="135">
        <v>0</v>
      </c>
      <c r="H64" s="135" t="s">
        <v>340</v>
      </c>
      <c r="I64" s="135" t="s">
        <v>340</v>
      </c>
      <c r="J64" s="135">
        <v>0</v>
      </c>
      <c r="K64" s="135">
        <v>0</v>
      </c>
      <c r="L64" s="135" t="s">
        <v>340</v>
      </c>
      <c r="M64" s="135">
        <f t="shared" si="3"/>
        <v>0</v>
      </c>
    </row>
    <row r="65" spans="1:12" x14ac:dyDescent="0.25">
      <c r="A65" s="52"/>
      <c r="B65" s="53"/>
      <c r="C65" s="53"/>
      <c r="D65" s="53"/>
      <c r="E65" s="53"/>
      <c r="F65" s="53"/>
      <c r="G65" s="53"/>
      <c r="H65" s="53"/>
      <c r="I65" s="53"/>
      <c r="J65" s="53"/>
      <c r="K65" s="53"/>
      <c r="L65" s="47"/>
    </row>
    <row r="66" spans="1:12" ht="54" customHeight="1" x14ac:dyDescent="0.25">
      <c r="A66" s="47"/>
      <c r="B66" s="303"/>
      <c r="C66" s="303"/>
      <c r="D66" s="303"/>
      <c r="E66" s="303"/>
      <c r="F66" s="303"/>
      <c r="G66" s="303"/>
      <c r="H66" s="303"/>
      <c r="I66" s="303"/>
      <c r="J66" s="214"/>
      <c r="K66" s="214"/>
      <c r="L66" s="51"/>
    </row>
    <row r="67" spans="1:12" x14ac:dyDescent="0.25">
      <c r="A67" s="47"/>
      <c r="B67" s="47"/>
      <c r="C67" s="47"/>
      <c r="D67" s="47"/>
      <c r="E67" s="47"/>
      <c r="F67" s="47"/>
      <c r="L67" s="47"/>
    </row>
    <row r="68" spans="1:12" ht="50.25" customHeight="1" x14ac:dyDescent="0.25">
      <c r="A68" s="47"/>
      <c r="B68" s="304"/>
      <c r="C68" s="304"/>
      <c r="D68" s="304"/>
      <c r="E68" s="304"/>
      <c r="F68" s="304"/>
      <c r="G68" s="304"/>
      <c r="H68" s="304"/>
      <c r="I68" s="304"/>
      <c r="J68" s="215"/>
      <c r="K68" s="215"/>
      <c r="L68" s="47"/>
    </row>
    <row r="69" spans="1:12" x14ac:dyDescent="0.25">
      <c r="A69" s="47"/>
      <c r="B69" s="47"/>
      <c r="C69" s="47"/>
      <c r="D69" s="47"/>
      <c r="E69" s="47"/>
      <c r="F69" s="47"/>
      <c r="L69" s="47"/>
    </row>
    <row r="70" spans="1:12" ht="36.75" customHeight="1" x14ac:dyDescent="0.25">
      <c r="A70" s="47"/>
      <c r="B70" s="303"/>
      <c r="C70" s="303"/>
      <c r="D70" s="303"/>
      <c r="E70" s="303"/>
      <c r="F70" s="303"/>
      <c r="G70" s="303"/>
      <c r="H70" s="303"/>
      <c r="I70" s="303"/>
      <c r="J70" s="214"/>
      <c r="K70" s="214"/>
      <c r="L70" s="47"/>
    </row>
    <row r="71" spans="1:12" x14ac:dyDescent="0.25">
      <c r="A71" s="47"/>
      <c r="B71" s="50"/>
      <c r="C71" s="50"/>
      <c r="D71" s="50"/>
      <c r="E71" s="50"/>
      <c r="F71" s="50"/>
      <c r="L71" s="47"/>
    </row>
    <row r="72" spans="1:12" ht="51" customHeight="1" x14ac:dyDescent="0.25">
      <c r="A72" s="47"/>
      <c r="B72" s="303"/>
      <c r="C72" s="303"/>
      <c r="D72" s="303"/>
      <c r="E72" s="303"/>
      <c r="F72" s="303"/>
      <c r="G72" s="303"/>
      <c r="H72" s="303"/>
      <c r="I72" s="303"/>
      <c r="J72" s="214"/>
      <c r="K72" s="214"/>
      <c r="L72" s="47"/>
    </row>
    <row r="73" spans="1:12" ht="32.25" customHeight="1" x14ac:dyDescent="0.25">
      <c r="A73" s="47"/>
      <c r="B73" s="304"/>
      <c r="C73" s="304"/>
      <c r="D73" s="304"/>
      <c r="E73" s="304"/>
      <c r="F73" s="304"/>
      <c r="G73" s="304"/>
      <c r="H73" s="304"/>
      <c r="I73" s="304"/>
      <c r="J73" s="215"/>
      <c r="K73" s="215"/>
      <c r="L73" s="47"/>
    </row>
    <row r="74" spans="1:12" ht="51.75" customHeight="1" x14ac:dyDescent="0.25">
      <c r="A74" s="47"/>
      <c r="B74" s="303"/>
      <c r="C74" s="303"/>
      <c r="D74" s="303"/>
      <c r="E74" s="303"/>
      <c r="F74" s="303"/>
      <c r="G74" s="303"/>
      <c r="H74" s="303"/>
      <c r="I74" s="303"/>
      <c r="J74" s="214"/>
      <c r="K74" s="214"/>
      <c r="L74" s="47"/>
    </row>
    <row r="75" spans="1:12" ht="21.75" customHeight="1" x14ac:dyDescent="0.25">
      <c r="A75" s="47"/>
      <c r="B75" s="301"/>
      <c r="C75" s="301"/>
      <c r="D75" s="301"/>
      <c r="E75" s="301"/>
      <c r="F75" s="301"/>
      <c r="G75" s="301"/>
      <c r="H75" s="301"/>
      <c r="I75" s="301"/>
      <c r="J75" s="212"/>
      <c r="K75" s="212"/>
      <c r="L75" s="47"/>
    </row>
    <row r="76" spans="1:12" ht="23.25" customHeight="1" x14ac:dyDescent="0.25">
      <c r="A76" s="47"/>
      <c r="B76" s="48"/>
      <c r="C76" s="48"/>
      <c r="D76" s="48"/>
      <c r="E76" s="48"/>
      <c r="F76" s="48"/>
      <c r="L76" s="47"/>
    </row>
    <row r="77" spans="1:12" ht="18.75" customHeight="1" x14ac:dyDescent="0.25">
      <c r="A77" s="47"/>
      <c r="B77" s="302"/>
      <c r="C77" s="302"/>
      <c r="D77" s="302"/>
      <c r="E77" s="302"/>
      <c r="F77" s="302"/>
      <c r="G77" s="302"/>
      <c r="H77" s="302"/>
      <c r="I77" s="302"/>
      <c r="J77" s="213"/>
      <c r="K77" s="213"/>
      <c r="L77" s="47"/>
    </row>
    <row r="78" spans="1:12" x14ac:dyDescent="0.25">
      <c r="A78" s="47"/>
      <c r="B78" s="47"/>
      <c r="C78" s="47"/>
      <c r="D78" s="47"/>
      <c r="E78" s="47"/>
      <c r="F78" s="47"/>
      <c r="L78" s="47"/>
    </row>
    <row r="79" spans="1:12" x14ac:dyDescent="0.25">
      <c r="A79" s="47"/>
      <c r="B79" s="47"/>
      <c r="C79" s="47"/>
      <c r="D79" s="47"/>
      <c r="E79" s="47"/>
      <c r="F79" s="47"/>
      <c r="L79" s="47"/>
    </row>
    <row r="80" spans="1:12" x14ac:dyDescent="0.25">
      <c r="G80" s="46"/>
      <c r="H80" s="46"/>
      <c r="I80" s="46"/>
    </row>
    <row r="81" spans="7:9" x14ac:dyDescent="0.25">
      <c r="G81" s="46"/>
      <c r="H81" s="46"/>
      <c r="I81" s="46"/>
    </row>
    <row r="82" spans="7:9" x14ac:dyDescent="0.25">
      <c r="G82" s="46"/>
      <c r="H82" s="46"/>
      <c r="I82" s="46"/>
    </row>
    <row r="83" spans="7:9" x14ac:dyDescent="0.25">
      <c r="G83" s="46"/>
      <c r="H83" s="46"/>
      <c r="I83" s="46"/>
    </row>
    <row r="84" spans="7:9" x14ac:dyDescent="0.25">
      <c r="G84" s="46"/>
      <c r="H84" s="46"/>
      <c r="I84" s="46"/>
    </row>
    <row r="85" spans="7:9" x14ac:dyDescent="0.25">
      <c r="G85" s="46"/>
      <c r="H85" s="46"/>
      <c r="I85" s="46"/>
    </row>
    <row r="86" spans="7:9" x14ac:dyDescent="0.25">
      <c r="G86" s="46"/>
      <c r="H86" s="46"/>
      <c r="I86" s="46"/>
    </row>
    <row r="87" spans="7:9" x14ac:dyDescent="0.25">
      <c r="G87" s="46"/>
      <c r="H87" s="46"/>
      <c r="I87" s="46"/>
    </row>
    <row r="88" spans="7:9" x14ac:dyDescent="0.25">
      <c r="G88" s="46"/>
      <c r="H88" s="46"/>
      <c r="I88" s="46"/>
    </row>
    <row r="89" spans="7:9" x14ac:dyDescent="0.25">
      <c r="G89" s="46"/>
      <c r="H89" s="46"/>
      <c r="I89" s="46"/>
    </row>
    <row r="90" spans="7:9" x14ac:dyDescent="0.25">
      <c r="G90" s="46"/>
      <c r="H90" s="46"/>
      <c r="I90" s="46"/>
    </row>
    <row r="91" spans="7:9" x14ac:dyDescent="0.25">
      <c r="G91" s="46"/>
      <c r="H91" s="46"/>
      <c r="I91" s="46"/>
    </row>
    <row r="92" spans="7:9" x14ac:dyDescent="0.25">
      <c r="G92" s="46"/>
      <c r="H92" s="46"/>
      <c r="I92" s="4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1" customWidth="1"/>
    <col min="2" max="2" width="23.140625" style="201" customWidth="1"/>
    <col min="3" max="3" width="13.85546875" style="201" customWidth="1"/>
    <col min="4" max="4" width="15.140625" style="201" customWidth="1"/>
    <col min="5" max="12" width="7.7109375"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31" t="s">
        <v>328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3"/>
    </row>
    <row r="7" spans="1:48" ht="18.75" x14ac:dyDescent="0.25">
      <c r="A7" s="235" t="s">
        <v>5</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x14ac:dyDescent="0.25">
      <c r="A9" s="260" t="s">
        <v>329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37" t="s">
        <v>4</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x14ac:dyDescent="0.25">
      <c r="A12" s="260" t="str">
        <f>'1. паспорт местоположение'!A13:C13</f>
        <v xml:space="preserve">        G_prj_109105_49125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37" t="s">
        <v>3</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x14ac:dyDescent="0.25">
      <c r="A15" s="260" t="str">
        <f>'1. паспорт местоположение'!A16:C16</f>
        <v xml:space="preserve">   Строительство ВЛ-0,4 кВ, Ф-2 от КТП- 3498/210 от ПС "Балтрабочий" по тех.присоединению в п.Балтийский, ул.Урожайная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37" t="s">
        <v>2</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0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02" customFormat="1" x14ac:dyDescent="0.25">
      <c r="A21" s="332" t="s">
        <v>400</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s="202" customFormat="1" ht="58.5" customHeight="1" x14ac:dyDescent="0.25">
      <c r="A22" s="317" t="s">
        <v>401</v>
      </c>
      <c r="B22" s="334" t="s">
        <v>402</v>
      </c>
      <c r="C22" s="317" t="s">
        <v>403</v>
      </c>
      <c r="D22" s="317" t="s">
        <v>404</v>
      </c>
      <c r="E22" s="337" t="s">
        <v>405</v>
      </c>
      <c r="F22" s="338"/>
      <c r="G22" s="338"/>
      <c r="H22" s="338"/>
      <c r="I22" s="338"/>
      <c r="J22" s="338"/>
      <c r="K22" s="338"/>
      <c r="L22" s="339"/>
      <c r="M22" s="317" t="s">
        <v>406</v>
      </c>
      <c r="N22" s="317" t="s">
        <v>407</v>
      </c>
      <c r="O22" s="317" t="s">
        <v>408</v>
      </c>
      <c r="P22" s="316" t="s">
        <v>409</v>
      </c>
      <c r="Q22" s="316" t="s">
        <v>410</v>
      </c>
      <c r="R22" s="316" t="s">
        <v>411</v>
      </c>
      <c r="S22" s="316" t="s">
        <v>412</v>
      </c>
      <c r="T22" s="316"/>
      <c r="U22" s="331" t="s">
        <v>413</v>
      </c>
      <c r="V22" s="331" t="s">
        <v>414</v>
      </c>
      <c r="W22" s="316" t="s">
        <v>415</v>
      </c>
      <c r="X22" s="316" t="s">
        <v>416</v>
      </c>
      <c r="Y22" s="316" t="s">
        <v>417</v>
      </c>
      <c r="Z22" s="340" t="s">
        <v>418</v>
      </c>
      <c r="AA22" s="316" t="s">
        <v>419</v>
      </c>
      <c r="AB22" s="316" t="s">
        <v>420</v>
      </c>
      <c r="AC22" s="316" t="s">
        <v>421</v>
      </c>
      <c r="AD22" s="316" t="s">
        <v>422</v>
      </c>
      <c r="AE22" s="316" t="s">
        <v>423</v>
      </c>
      <c r="AF22" s="316" t="s">
        <v>424</v>
      </c>
      <c r="AG22" s="316"/>
      <c r="AH22" s="316"/>
      <c r="AI22" s="316"/>
      <c r="AJ22" s="316"/>
      <c r="AK22" s="316"/>
      <c r="AL22" s="316" t="s">
        <v>425</v>
      </c>
      <c r="AM22" s="316"/>
      <c r="AN22" s="316"/>
      <c r="AO22" s="316"/>
      <c r="AP22" s="316" t="s">
        <v>426</v>
      </c>
      <c r="AQ22" s="316"/>
      <c r="AR22" s="316" t="s">
        <v>427</v>
      </c>
      <c r="AS22" s="316" t="s">
        <v>428</v>
      </c>
      <c r="AT22" s="316" t="s">
        <v>429</v>
      </c>
      <c r="AU22" s="316" t="s">
        <v>430</v>
      </c>
      <c r="AV22" s="319" t="s">
        <v>431</v>
      </c>
    </row>
    <row r="23" spans="1:48" s="202" customFormat="1" ht="64.5" customHeight="1" x14ac:dyDescent="0.25">
      <c r="A23" s="333"/>
      <c r="B23" s="335"/>
      <c r="C23" s="333"/>
      <c r="D23" s="333"/>
      <c r="E23" s="321" t="s">
        <v>432</v>
      </c>
      <c r="F23" s="323" t="s">
        <v>58</v>
      </c>
      <c r="G23" s="323" t="s">
        <v>57</v>
      </c>
      <c r="H23" s="323" t="s">
        <v>56</v>
      </c>
      <c r="I23" s="325" t="s">
        <v>433</v>
      </c>
      <c r="J23" s="325" t="s">
        <v>434</v>
      </c>
      <c r="K23" s="325" t="s">
        <v>435</v>
      </c>
      <c r="L23" s="323" t="s">
        <v>391</v>
      </c>
      <c r="M23" s="333"/>
      <c r="N23" s="333"/>
      <c r="O23" s="333"/>
      <c r="P23" s="316"/>
      <c r="Q23" s="316"/>
      <c r="R23" s="316"/>
      <c r="S23" s="327" t="s">
        <v>0</v>
      </c>
      <c r="T23" s="327" t="s">
        <v>301</v>
      </c>
      <c r="U23" s="331"/>
      <c r="V23" s="331"/>
      <c r="W23" s="316"/>
      <c r="X23" s="316"/>
      <c r="Y23" s="316"/>
      <c r="Z23" s="316"/>
      <c r="AA23" s="316"/>
      <c r="AB23" s="316"/>
      <c r="AC23" s="316"/>
      <c r="AD23" s="316"/>
      <c r="AE23" s="316"/>
      <c r="AF23" s="316" t="s">
        <v>436</v>
      </c>
      <c r="AG23" s="316"/>
      <c r="AH23" s="316" t="s">
        <v>437</v>
      </c>
      <c r="AI23" s="316"/>
      <c r="AJ23" s="317" t="s">
        <v>438</v>
      </c>
      <c r="AK23" s="317" t="s">
        <v>439</v>
      </c>
      <c r="AL23" s="317" t="s">
        <v>440</v>
      </c>
      <c r="AM23" s="317" t="s">
        <v>441</v>
      </c>
      <c r="AN23" s="317" t="s">
        <v>442</v>
      </c>
      <c r="AO23" s="317" t="s">
        <v>443</v>
      </c>
      <c r="AP23" s="317" t="s">
        <v>444</v>
      </c>
      <c r="AQ23" s="329" t="s">
        <v>301</v>
      </c>
      <c r="AR23" s="316"/>
      <c r="AS23" s="316"/>
      <c r="AT23" s="316"/>
      <c r="AU23" s="316"/>
      <c r="AV23" s="320"/>
    </row>
    <row r="24" spans="1:48" s="202" customFormat="1" ht="96.75" customHeight="1" x14ac:dyDescent="0.25">
      <c r="A24" s="318"/>
      <c r="B24" s="336"/>
      <c r="C24" s="318"/>
      <c r="D24" s="318"/>
      <c r="E24" s="322"/>
      <c r="F24" s="324"/>
      <c r="G24" s="324"/>
      <c r="H24" s="324"/>
      <c r="I24" s="326"/>
      <c r="J24" s="326"/>
      <c r="K24" s="326"/>
      <c r="L24" s="324"/>
      <c r="M24" s="318"/>
      <c r="N24" s="318"/>
      <c r="O24" s="318"/>
      <c r="P24" s="316"/>
      <c r="Q24" s="316"/>
      <c r="R24" s="316"/>
      <c r="S24" s="328"/>
      <c r="T24" s="328"/>
      <c r="U24" s="331"/>
      <c r="V24" s="331"/>
      <c r="W24" s="316"/>
      <c r="X24" s="316"/>
      <c r="Y24" s="316"/>
      <c r="Z24" s="316"/>
      <c r="AA24" s="316"/>
      <c r="AB24" s="316"/>
      <c r="AC24" s="316"/>
      <c r="AD24" s="316"/>
      <c r="AE24" s="316"/>
      <c r="AF24" s="203" t="s">
        <v>445</v>
      </c>
      <c r="AG24" s="203" t="s">
        <v>446</v>
      </c>
      <c r="AH24" s="204" t="s">
        <v>0</v>
      </c>
      <c r="AI24" s="204" t="s">
        <v>301</v>
      </c>
      <c r="AJ24" s="318"/>
      <c r="AK24" s="318"/>
      <c r="AL24" s="318"/>
      <c r="AM24" s="318"/>
      <c r="AN24" s="318"/>
      <c r="AO24" s="318"/>
      <c r="AP24" s="318"/>
      <c r="AQ24" s="330"/>
      <c r="AR24" s="316"/>
      <c r="AS24" s="316"/>
      <c r="AT24" s="316"/>
      <c r="AU24" s="316"/>
      <c r="AV24" s="320"/>
    </row>
    <row r="25" spans="1:48" s="206"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ht="11.25" x14ac:dyDescent="0.2">
      <c r="A26" s="207" t="s">
        <v>340</v>
      </c>
      <c r="B26" s="207" t="s">
        <v>340</v>
      </c>
      <c r="C26" s="207" t="s">
        <v>340</v>
      </c>
      <c r="D26" s="207" t="s">
        <v>340</v>
      </c>
      <c r="E26" s="207" t="s">
        <v>340</v>
      </c>
      <c r="F26" s="207" t="s">
        <v>340</v>
      </c>
      <c r="G26" s="207" t="s">
        <v>340</v>
      </c>
      <c r="H26" s="207" t="s">
        <v>340</v>
      </c>
      <c r="I26" s="207" t="s">
        <v>340</v>
      </c>
      <c r="J26" s="207" t="s">
        <v>340</v>
      </c>
      <c r="K26" s="207" t="s">
        <v>340</v>
      </c>
      <c r="L26" s="207" t="s">
        <v>340</v>
      </c>
      <c r="M26" s="207" t="s">
        <v>340</v>
      </c>
      <c r="N26" s="207" t="s">
        <v>340</v>
      </c>
      <c r="O26" s="207" t="s">
        <v>340</v>
      </c>
      <c r="P26" s="207" t="s">
        <v>340</v>
      </c>
      <c r="Q26" s="207" t="s">
        <v>340</v>
      </c>
      <c r="R26" s="207" t="s">
        <v>340</v>
      </c>
      <c r="S26" s="207" t="s">
        <v>340</v>
      </c>
      <c r="T26" s="207" t="s">
        <v>340</v>
      </c>
      <c r="U26" s="207" t="s">
        <v>340</v>
      </c>
      <c r="V26" s="207" t="s">
        <v>340</v>
      </c>
      <c r="W26" s="207" t="s">
        <v>340</v>
      </c>
      <c r="X26" s="207" t="s">
        <v>340</v>
      </c>
      <c r="Y26" s="207" t="s">
        <v>340</v>
      </c>
      <c r="Z26" s="207" t="s">
        <v>340</v>
      </c>
      <c r="AA26" s="207" t="s">
        <v>340</v>
      </c>
      <c r="AB26" s="207" t="s">
        <v>340</v>
      </c>
      <c r="AC26" s="207" t="s">
        <v>340</v>
      </c>
      <c r="AD26" s="207" t="s">
        <v>340</v>
      </c>
      <c r="AE26" s="207" t="s">
        <v>340</v>
      </c>
      <c r="AF26" s="207" t="s">
        <v>340</v>
      </c>
      <c r="AG26" s="207" t="s">
        <v>340</v>
      </c>
      <c r="AH26" s="207" t="s">
        <v>340</v>
      </c>
      <c r="AI26" s="207" t="s">
        <v>340</v>
      </c>
      <c r="AJ26" s="207" t="s">
        <v>340</v>
      </c>
      <c r="AK26" s="207" t="s">
        <v>340</v>
      </c>
      <c r="AL26" s="207" t="s">
        <v>340</v>
      </c>
      <c r="AM26" s="207" t="s">
        <v>340</v>
      </c>
      <c r="AN26" s="207" t="s">
        <v>340</v>
      </c>
      <c r="AO26" s="207" t="s">
        <v>340</v>
      </c>
      <c r="AP26" s="207" t="s">
        <v>340</v>
      </c>
      <c r="AQ26" s="207" t="s">
        <v>340</v>
      </c>
      <c r="AR26" s="207" t="s">
        <v>340</v>
      </c>
      <c r="AS26" s="207" t="s">
        <v>340</v>
      </c>
      <c r="AT26" s="207" t="s">
        <v>340</v>
      </c>
      <c r="AU26" s="207" t="s">
        <v>340</v>
      </c>
      <c r="AV26" s="207" t="s">
        <v>340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115" zoomScaleNormal="90" zoomScaleSheetLayoutView="115" workbookViewId="0">
      <selection activeCell="B28" sqref="B28"/>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6" t="s">
        <v>23</v>
      </c>
    </row>
    <row r="2" spans="1:8" ht="18.75" x14ac:dyDescent="0.3">
      <c r="B2" s="157" t="s">
        <v>6</v>
      </c>
    </row>
    <row r="3" spans="1:8" ht="18.75" x14ac:dyDescent="0.3">
      <c r="B3" s="157" t="s">
        <v>160</v>
      </c>
    </row>
    <row r="4" spans="1:8" x14ac:dyDescent="0.25">
      <c r="B4" s="38"/>
    </row>
    <row r="5" spans="1:8" ht="18.75" x14ac:dyDescent="0.3">
      <c r="A5" s="346" t="s">
        <v>296</v>
      </c>
      <c r="B5" s="346"/>
      <c r="C5" s="67"/>
      <c r="D5" s="67"/>
      <c r="E5" s="67"/>
      <c r="F5" s="67"/>
      <c r="G5" s="67"/>
      <c r="H5" s="67"/>
    </row>
    <row r="6" spans="1:8" ht="18.75" x14ac:dyDescent="0.3">
      <c r="A6" s="116"/>
      <c r="B6" s="150"/>
      <c r="C6" s="116"/>
      <c r="D6" s="116"/>
      <c r="E6" s="116"/>
      <c r="F6" s="116"/>
      <c r="G6" s="116"/>
      <c r="H6" s="116"/>
    </row>
    <row r="7" spans="1:8" ht="18.75" x14ac:dyDescent="0.25">
      <c r="A7" s="235" t="s">
        <v>5</v>
      </c>
      <c r="B7" s="235"/>
      <c r="C7" s="115"/>
      <c r="D7" s="115"/>
      <c r="E7" s="115"/>
      <c r="F7" s="115"/>
      <c r="G7" s="115"/>
      <c r="H7" s="115"/>
    </row>
    <row r="8" spans="1:8" ht="18.75" x14ac:dyDescent="0.25">
      <c r="A8" s="115"/>
      <c r="B8" s="158"/>
      <c r="C8" s="115"/>
      <c r="D8" s="115"/>
      <c r="E8" s="115"/>
      <c r="F8" s="115"/>
      <c r="G8" s="115"/>
      <c r="H8" s="115"/>
    </row>
    <row r="9" spans="1:8" x14ac:dyDescent="0.25">
      <c r="A9" s="260" t="s">
        <v>325</v>
      </c>
      <c r="B9" s="260"/>
      <c r="C9" s="113"/>
      <c r="D9" s="113"/>
      <c r="E9" s="113"/>
      <c r="F9" s="113"/>
      <c r="G9" s="113"/>
      <c r="H9" s="113"/>
    </row>
    <row r="10" spans="1:8" x14ac:dyDescent="0.25">
      <c r="A10" s="237" t="s">
        <v>4</v>
      </c>
      <c r="B10" s="237"/>
      <c r="C10" s="114"/>
      <c r="D10" s="114"/>
      <c r="E10" s="114"/>
      <c r="F10" s="114"/>
      <c r="G10" s="114"/>
      <c r="H10" s="114"/>
    </row>
    <row r="11" spans="1:8" ht="18.75" x14ac:dyDescent="0.25">
      <c r="A11" s="115"/>
      <c r="B11" s="158"/>
      <c r="C11" s="115"/>
      <c r="D11" s="115"/>
      <c r="E11" s="115"/>
      <c r="F11" s="115"/>
      <c r="G11" s="115"/>
      <c r="H11" s="115"/>
    </row>
    <row r="12" spans="1:8" ht="30.75" customHeight="1" x14ac:dyDescent="0.25">
      <c r="A12" s="260" t="s">
        <v>469</v>
      </c>
      <c r="B12" s="260"/>
      <c r="C12" s="113"/>
      <c r="D12" s="113"/>
      <c r="E12" s="113"/>
      <c r="F12" s="113"/>
      <c r="G12" s="113"/>
      <c r="H12" s="113"/>
    </row>
    <row r="13" spans="1:8" x14ac:dyDescent="0.25">
      <c r="A13" s="237" t="s">
        <v>3</v>
      </c>
      <c r="B13" s="237"/>
      <c r="C13" s="114"/>
      <c r="D13" s="114"/>
      <c r="E13" s="114"/>
      <c r="F13" s="114"/>
      <c r="G13" s="114"/>
      <c r="H13" s="114"/>
    </row>
    <row r="14" spans="1:8" ht="18.75" x14ac:dyDescent="0.25">
      <c r="A14" s="9"/>
      <c r="B14" s="9"/>
      <c r="C14" s="9"/>
      <c r="D14" s="9"/>
      <c r="E14" s="9"/>
      <c r="F14" s="9"/>
      <c r="G14" s="9"/>
      <c r="H14" s="9"/>
    </row>
    <row r="15" spans="1:8" x14ac:dyDescent="0.25">
      <c r="A15" s="260"/>
      <c r="B15" s="260"/>
      <c r="C15" s="113"/>
      <c r="D15" s="113"/>
      <c r="E15" s="113"/>
      <c r="F15" s="113"/>
      <c r="G15" s="113"/>
      <c r="H15" s="113"/>
    </row>
    <row r="16" spans="1:8" x14ac:dyDescent="0.25">
      <c r="A16" s="237" t="str">
        <f>'2. паспорт  ТП'!A15:S15</f>
        <v xml:space="preserve">   Строительство ВЛ-0,4 кВ, Ф-2 от КТП- 3498/210 от ПС "Балтрабочий" по тех.присоединению в п.Балтийский, ул.Урожайная</v>
      </c>
      <c r="B16" s="237"/>
      <c r="C16" s="114"/>
      <c r="D16" s="114"/>
      <c r="E16" s="114"/>
      <c r="F16" s="114"/>
      <c r="G16" s="114"/>
      <c r="H16" s="114"/>
    </row>
    <row r="17" spans="1:2" x14ac:dyDescent="0.25">
      <c r="B17" s="92"/>
    </row>
    <row r="18" spans="1:2" ht="33.75" customHeight="1" x14ac:dyDescent="0.25">
      <c r="A18" s="344" t="s">
        <v>284</v>
      </c>
      <c r="B18" s="345"/>
    </row>
    <row r="19" spans="1:2" x14ac:dyDescent="0.25">
      <c r="B19" s="38"/>
    </row>
    <row r="20" spans="1:2" ht="16.5" thickBot="1" x14ac:dyDescent="0.3">
      <c r="B20" s="93"/>
    </row>
    <row r="21" spans="1:2" ht="16.5" thickBot="1" x14ac:dyDescent="0.3">
      <c r="A21" s="94" t="s">
        <v>171</v>
      </c>
      <c r="B21" s="159" t="s">
        <v>322</v>
      </c>
    </row>
    <row r="22" spans="1:2" ht="16.5" thickBot="1" x14ac:dyDescent="0.3">
      <c r="A22" s="94" t="s">
        <v>172</v>
      </c>
      <c r="B22" s="159" t="str">
        <f>'1. паспорт местоположение'!C27</f>
        <v xml:space="preserve"> п.Балтийский, ул.Урожайная Курского района </v>
      </c>
    </row>
    <row r="23" spans="1:2" ht="16.5" thickBot="1" x14ac:dyDescent="0.3">
      <c r="A23" s="94" t="s">
        <v>161</v>
      </c>
      <c r="B23" s="160" t="s">
        <v>313</v>
      </c>
    </row>
    <row r="24" spans="1:2" ht="16.5" thickBot="1" x14ac:dyDescent="0.3">
      <c r="A24" s="94" t="s">
        <v>173</v>
      </c>
      <c r="B24" s="160" t="s">
        <v>323</v>
      </c>
    </row>
    <row r="25" spans="1:2" ht="16.5" thickBot="1" x14ac:dyDescent="0.3">
      <c r="A25" s="95" t="s">
        <v>174</v>
      </c>
      <c r="B25" s="159">
        <v>2016</v>
      </c>
    </row>
    <row r="26" spans="1:2" ht="16.5" thickBot="1" x14ac:dyDescent="0.3">
      <c r="A26" s="96" t="s">
        <v>175</v>
      </c>
      <c r="B26" s="161" t="s">
        <v>471</v>
      </c>
    </row>
    <row r="27" spans="1:2" ht="29.25" thickBot="1" x14ac:dyDescent="0.3">
      <c r="A27" s="102" t="s">
        <v>470</v>
      </c>
      <c r="B27" s="224">
        <f>'6.2. Паспорт фин осв ввод'!D30*1.18</f>
        <v>4.7199999999999999E-2</v>
      </c>
    </row>
    <row r="28" spans="1:2" ht="16.5" thickBot="1" x14ac:dyDescent="0.3">
      <c r="A28" s="98" t="s">
        <v>176</v>
      </c>
      <c r="B28" s="98" t="s">
        <v>472</v>
      </c>
    </row>
    <row r="29" spans="1:2" ht="29.25" thickBot="1" x14ac:dyDescent="0.3">
      <c r="A29" s="103" t="s">
        <v>177</v>
      </c>
      <c r="B29" s="98" t="s">
        <v>340</v>
      </c>
    </row>
    <row r="30" spans="1:2" ht="29.25" thickBot="1" x14ac:dyDescent="0.3">
      <c r="A30" s="103" t="s">
        <v>178</v>
      </c>
      <c r="B30" s="98" t="s">
        <v>340</v>
      </c>
    </row>
    <row r="31" spans="1:2" ht="16.5" thickBot="1" x14ac:dyDescent="0.3">
      <c r="A31" s="98" t="s">
        <v>179</v>
      </c>
      <c r="B31" s="98" t="s">
        <v>340</v>
      </c>
    </row>
    <row r="32" spans="1:2" ht="29.25" thickBot="1" x14ac:dyDescent="0.3">
      <c r="A32" s="103" t="s">
        <v>180</v>
      </c>
      <c r="B32" s="98" t="s">
        <v>340</v>
      </c>
    </row>
    <row r="33" spans="1:2" ht="16.5" thickBot="1" x14ac:dyDescent="0.3">
      <c r="A33" s="98" t="s">
        <v>181</v>
      </c>
      <c r="B33" s="98" t="s">
        <v>340</v>
      </c>
    </row>
    <row r="34" spans="1:2" ht="16.5" thickBot="1" x14ac:dyDescent="0.3">
      <c r="A34" s="98" t="s">
        <v>182</v>
      </c>
      <c r="B34" s="98" t="s">
        <v>340</v>
      </c>
    </row>
    <row r="35" spans="1:2" ht="16.5" thickBot="1" x14ac:dyDescent="0.3">
      <c r="A35" s="98" t="s">
        <v>183</v>
      </c>
      <c r="B35" s="98" t="s">
        <v>340</v>
      </c>
    </row>
    <row r="36" spans="1:2" ht="16.5" thickBot="1" x14ac:dyDescent="0.3">
      <c r="A36" s="98" t="s">
        <v>184</v>
      </c>
      <c r="B36" s="98" t="s">
        <v>340</v>
      </c>
    </row>
    <row r="37" spans="1:2" ht="29.25" thickBot="1" x14ac:dyDescent="0.3">
      <c r="A37" s="103" t="s">
        <v>185</v>
      </c>
      <c r="B37" s="98" t="s">
        <v>340</v>
      </c>
    </row>
    <row r="38" spans="1:2" ht="16.5" thickBot="1" x14ac:dyDescent="0.3">
      <c r="A38" s="98" t="s">
        <v>181</v>
      </c>
      <c r="B38" s="98" t="s">
        <v>340</v>
      </c>
    </row>
    <row r="39" spans="1:2" ht="16.5" thickBot="1" x14ac:dyDescent="0.3">
      <c r="A39" s="98" t="s">
        <v>182</v>
      </c>
      <c r="B39" s="98" t="s">
        <v>340</v>
      </c>
    </row>
    <row r="40" spans="1:2" ht="16.5" thickBot="1" x14ac:dyDescent="0.3">
      <c r="A40" s="98" t="s">
        <v>183</v>
      </c>
      <c r="B40" s="98" t="s">
        <v>340</v>
      </c>
    </row>
    <row r="41" spans="1:2" ht="16.5" thickBot="1" x14ac:dyDescent="0.3">
      <c r="A41" s="98" t="s">
        <v>184</v>
      </c>
      <c r="B41" s="98" t="s">
        <v>340</v>
      </c>
    </row>
    <row r="42" spans="1:2" ht="29.25" thickBot="1" x14ac:dyDescent="0.3">
      <c r="A42" s="103" t="s">
        <v>186</v>
      </c>
      <c r="B42" s="98" t="s">
        <v>340</v>
      </c>
    </row>
    <row r="43" spans="1:2" ht="16.5" thickBot="1" x14ac:dyDescent="0.3">
      <c r="A43" s="98" t="s">
        <v>181</v>
      </c>
      <c r="B43" s="98" t="s">
        <v>340</v>
      </c>
    </row>
    <row r="44" spans="1:2" ht="16.5" thickBot="1" x14ac:dyDescent="0.3">
      <c r="A44" s="98" t="s">
        <v>182</v>
      </c>
      <c r="B44" s="98" t="s">
        <v>340</v>
      </c>
    </row>
    <row r="45" spans="1:2" ht="16.5" thickBot="1" x14ac:dyDescent="0.3">
      <c r="A45" s="98" t="s">
        <v>183</v>
      </c>
      <c r="B45" s="98" t="s">
        <v>340</v>
      </c>
    </row>
    <row r="46" spans="1:2" ht="16.5" thickBot="1" x14ac:dyDescent="0.3">
      <c r="A46" s="98" t="s">
        <v>184</v>
      </c>
      <c r="B46" s="98" t="s">
        <v>340</v>
      </c>
    </row>
    <row r="47" spans="1:2" ht="29.25" thickBot="1" x14ac:dyDescent="0.3">
      <c r="A47" s="97" t="s">
        <v>187</v>
      </c>
      <c r="B47" s="98" t="s">
        <v>340</v>
      </c>
    </row>
    <row r="48" spans="1:2" ht="16.5" thickBot="1" x14ac:dyDescent="0.3">
      <c r="A48" s="99" t="s">
        <v>179</v>
      </c>
      <c r="B48" s="98" t="s">
        <v>340</v>
      </c>
    </row>
    <row r="49" spans="1:2" ht="16.5" thickBot="1" x14ac:dyDescent="0.3">
      <c r="A49" s="99" t="s">
        <v>188</v>
      </c>
      <c r="B49" s="98" t="s">
        <v>340</v>
      </c>
    </row>
    <row r="50" spans="1:2" ht="16.5" thickBot="1" x14ac:dyDescent="0.3">
      <c r="A50" s="99" t="s">
        <v>189</v>
      </c>
      <c r="B50" s="98" t="s">
        <v>340</v>
      </c>
    </row>
    <row r="51" spans="1:2" ht="16.5" thickBot="1" x14ac:dyDescent="0.3">
      <c r="A51" s="99" t="s">
        <v>190</v>
      </c>
      <c r="B51" s="98" t="s">
        <v>340</v>
      </c>
    </row>
    <row r="52" spans="1:2" ht="16.5" thickBot="1" x14ac:dyDescent="0.3">
      <c r="A52" s="95" t="s">
        <v>191</v>
      </c>
      <c r="B52" s="98" t="s">
        <v>340</v>
      </c>
    </row>
    <row r="53" spans="1:2" ht="16.5" thickBot="1" x14ac:dyDescent="0.3">
      <c r="A53" s="95" t="s">
        <v>192</v>
      </c>
      <c r="B53" s="98" t="s">
        <v>340</v>
      </c>
    </row>
    <row r="54" spans="1:2" ht="16.5" thickBot="1" x14ac:dyDescent="0.3">
      <c r="A54" s="95" t="s">
        <v>193</v>
      </c>
      <c r="B54" s="98" t="s">
        <v>340</v>
      </c>
    </row>
    <row r="55" spans="1:2" ht="16.5" thickBot="1" x14ac:dyDescent="0.3">
      <c r="A55" s="96" t="s">
        <v>194</v>
      </c>
      <c r="B55" s="98" t="s">
        <v>340</v>
      </c>
    </row>
    <row r="56" spans="1:2" x14ac:dyDescent="0.25">
      <c r="A56" s="97" t="s">
        <v>195</v>
      </c>
      <c r="B56" s="341" t="s">
        <v>340</v>
      </c>
    </row>
    <row r="57" spans="1:2" x14ac:dyDescent="0.25">
      <c r="A57" s="100" t="s">
        <v>196</v>
      </c>
      <c r="B57" s="342"/>
    </row>
    <row r="58" spans="1:2" x14ac:dyDescent="0.25">
      <c r="A58" s="100" t="s">
        <v>197</v>
      </c>
      <c r="B58" s="342"/>
    </row>
    <row r="59" spans="1:2" x14ac:dyDescent="0.25">
      <c r="A59" s="100" t="s">
        <v>198</v>
      </c>
      <c r="B59" s="342"/>
    </row>
    <row r="60" spans="1:2" x14ac:dyDescent="0.25">
      <c r="A60" s="100" t="s">
        <v>199</v>
      </c>
      <c r="B60" s="342"/>
    </row>
    <row r="61" spans="1:2" ht="16.5" thickBot="1" x14ac:dyDescent="0.3">
      <c r="A61" s="101" t="s">
        <v>200</v>
      </c>
      <c r="B61" s="343"/>
    </row>
    <row r="62" spans="1:2" ht="30.75" thickBot="1" x14ac:dyDescent="0.3">
      <c r="A62" s="99" t="s">
        <v>201</v>
      </c>
      <c r="B62" s="162" t="s">
        <v>340</v>
      </c>
    </row>
    <row r="63" spans="1:2" ht="29.25" thickBot="1" x14ac:dyDescent="0.3">
      <c r="A63" s="95" t="s">
        <v>202</v>
      </c>
      <c r="B63" s="162" t="s">
        <v>340</v>
      </c>
    </row>
    <row r="64" spans="1:2" ht="16.5" thickBot="1" x14ac:dyDescent="0.3">
      <c r="A64" s="99" t="s">
        <v>179</v>
      </c>
      <c r="B64" s="162" t="s">
        <v>340</v>
      </c>
    </row>
    <row r="65" spans="1:2" ht="16.5" thickBot="1" x14ac:dyDescent="0.3">
      <c r="A65" s="99" t="s">
        <v>203</v>
      </c>
      <c r="B65" s="162" t="s">
        <v>340</v>
      </c>
    </row>
    <row r="66" spans="1:2" ht="16.5" thickBot="1" x14ac:dyDescent="0.3">
      <c r="A66" s="99" t="s">
        <v>204</v>
      </c>
      <c r="B66" s="162" t="s">
        <v>340</v>
      </c>
    </row>
    <row r="67" spans="1:2" ht="16.5" thickBot="1" x14ac:dyDescent="0.3">
      <c r="A67" s="104" t="s">
        <v>205</v>
      </c>
      <c r="B67" s="163" t="s">
        <v>340</v>
      </c>
    </row>
    <row r="68" spans="1:2" ht="16.5" thickBot="1" x14ac:dyDescent="0.3">
      <c r="A68" s="95" t="s">
        <v>206</v>
      </c>
      <c r="B68" s="164" t="s">
        <v>340</v>
      </c>
    </row>
    <row r="69" spans="1:2" ht="16.5" thickBot="1" x14ac:dyDescent="0.3">
      <c r="A69" s="100" t="s">
        <v>207</v>
      </c>
      <c r="B69" s="165" t="s">
        <v>340</v>
      </c>
    </row>
    <row r="70" spans="1:2" ht="16.5" thickBot="1" x14ac:dyDescent="0.3">
      <c r="A70" s="100" t="s">
        <v>208</v>
      </c>
      <c r="B70" s="165" t="s">
        <v>340</v>
      </c>
    </row>
    <row r="71" spans="1:2" ht="16.5" thickBot="1" x14ac:dyDescent="0.3">
      <c r="A71" s="100" t="s">
        <v>209</v>
      </c>
      <c r="B71" s="165" t="s">
        <v>340</v>
      </c>
    </row>
    <row r="72" spans="1:2" ht="29.25" thickBot="1" x14ac:dyDescent="0.3">
      <c r="A72" s="105" t="s">
        <v>210</v>
      </c>
      <c r="B72" s="166" t="s">
        <v>340</v>
      </c>
    </row>
    <row r="73" spans="1:2" ht="28.5" x14ac:dyDescent="0.25">
      <c r="A73" s="97" t="s">
        <v>211</v>
      </c>
      <c r="B73" s="341" t="s">
        <v>340</v>
      </c>
    </row>
    <row r="74" spans="1:2" x14ac:dyDescent="0.25">
      <c r="A74" s="100" t="s">
        <v>212</v>
      </c>
      <c r="B74" s="342"/>
    </row>
    <row r="75" spans="1:2" x14ac:dyDescent="0.25">
      <c r="A75" s="100" t="s">
        <v>213</v>
      </c>
      <c r="B75" s="342"/>
    </row>
    <row r="76" spans="1:2" x14ac:dyDescent="0.25">
      <c r="A76" s="100" t="s">
        <v>214</v>
      </c>
      <c r="B76" s="342"/>
    </row>
    <row r="77" spans="1:2" x14ac:dyDescent="0.25">
      <c r="A77" s="100" t="s">
        <v>215</v>
      </c>
      <c r="B77" s="342"/>
    </row>
    <row r="78" spans="1:2" ht="16.5" thickBot="1" x14ac:dyDescent="0.3">
      <c r="A78" s="106" t="s">
        <v>216</v>
      </c>
      <c r="B78" s="343"/>
    </row>
    <row r="81" spans="1:2" x14ac:dyDescent="0.25">
      <c r="A81" s="107"/>
      <c r="B81" s="108"/>
    </row>
    <row r="82" spans="1:2" x14ac:dyDescent="0.25">
      <c r="B82" s="109"/>
    </row>
    <row r="83" spans="1:2" x14ac:dyDescent="0.25">
      <c r="B83" s="11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2016-11-09T12:45:24Z</dcterms:modified>
</cp:coreProperties>
</file>